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19\Сатып алу 2019 ж №1729 бойынша\2019\"/>
    </mc:Choice>
  </mc:AlternateContent>
  <bookViews>
    <workbookView xWindow="0" yWindow="0" windowWidth="21600" windowHeight="9735"/>
  </bookViews>
  <sheets>
    <sheet name="ИМН" sheetId="2" r:id="rId1"/>
  </sheets>
  <definedNames>
    <definedName name="_xlnm._FilterDatabase" localSheetId="0" hidden="1">ИМН!$A$2:$M$72</definedName>
  </definedNames>
  <calcPr calcId="152511"/>
</workbook>
</file>

<file path=xl/calcChain.xml><?xml version="1.0" encoding="utf-8"?>
<calcChain xmlns="http://schemas.openxmlformats.org/spreadsheetml/2006/main">
  <c r="G64" i="2" l="1"/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</calcChain>
</file>

<file path=xl/sharedStrings.xml><?xml version="1.0" encoding="utf-8"?>
<sst xmlns="http://schemas.openxmlformats.org/spreadsheetml/2006/main" count="173" uniqueCount="97">
  <si>
    <t>сумма</t>
  </si>
  <si>
    <t>№п/п</t>
  </si>
  <si>
    <t xml:space="preserve">Наименование </t>
  </si>
  <si>
    <t>краткая характеристика</t>
  </si>
  <si>
    <t>Ед.изм</t>
  </si>
  <si>
    <t>пред.цена</t>
  </si>
  <si>
    <t xml:space="preserve">            шт</t>
  </si>
  <si>
    <t>шт</t>
  </si>
  <si>
    <t xml:space="preserve">Кетгут простой </t>
  </si>
  <si>
    <t>с иглой, дл. 75 см, м.р.№8 (USP 4)</t>
  </si>
  <si>
    <t>Термометры ртутные медицинские</t>
  </si>
  <si>
    <t>Шприц одноразовый</t>
  </si>
  <si>
    <t>уп</t>
  </si>
  <si>
    <t>Карандаш по стеклу красный, синий</t>
  </si>
  <si>
    <t>Урометр- 10/50</t>
  </si>
  <si>
    <t>Кассета размер 18 х 24  AGFA CR MD 1.0  General</t>
  </si>
  <si>
    <t>Кассета размер 24 х 30  AGFA CR MD 1.0  General</t>
  </si>
  <si>
    <t>Кассета размер 30 х 40  AGFA CR MD 1.0  General</t>
  </si>
  <si>
    <t>очки защитные</t>
  </si>
  <si>
    <t>Лейкопластырь</t>
  </si>
  <si>
    <t>Лейкопластырь гипоаллергенный, прозрачный, микроперфорированный, влагостойкий Silkofix, основа пленка, размер 5см х 500</t>
  </si>
  <si>
    <t>пластырь мягкий тканевый хирургический, гипоаллергенный размер 10см х 10м</t>
  </si>
  <si>
    <t>Жыдкость для смазки катетеров</t>
  </si>
  <si>
    <t>Зонд для энтерального питания</t>
  </si>
  <si>
    <t>зонд для энтерального  питания (ПВХ) Fr14</t>
  </si>
  <si>
    <t>зонд для энтерального  питания (ПВХ) Fr16</t>
  </si>
  <si>
    <t>зонд для энтерального  питания (ПВХ) Fr18</t>
  </si>
  <si>
    <t xml:space="preserve">Контур дыхательный </t>
  </si>
  <si>
    <t>Контур дыхательный  для ИВЛ OXYLOG 3000 PLUS детский однораз.</t>
  </si>
  <si>
    <t>Контур дыхательный  для ИВЛ OXYLOG 3000 PLUS взрослый однораз.</t>
  </si>
  <si>
    <t xml:space="preserve">Игла бабочка </t>
  </si>
  <si>
    <t>кислородная подушка</t>
  </si>
  <si>
    <t>о/разовые, прозрачные, очки защитные от ультрафиолетового излучения, защитные очки с антицарапина и антизапотевания.</t>
  </si>
  <si>
    <t>лампа для фототерапии</t>
  </si>
  <si>
    <t xml:space="preserve">лампы для фототерапии Dräger Phototherapy </t>
  </si>
  <si>
    <t xml:space="preserve">сатурационный датчик для манитора </t>
  </si>
  <si>
    <t>детский</t>
  </si>
  <si>
    <t>маска кислородная для детей  с трубкой для небулайзера</t>
  </si>
  <si>
    <t>Маска кислородная о/раз</t>
  </si>
  <si>
    <t>Пипетка глазная травмобезопасная </t>
  </si>
  <si>
    <t>стеклянная</t>
  </si>
  <si>
    <t>Устройство для сбора стерильных культур для клинических образцов из горла</t>
  </si>
  <si>
    <t xml:space="preserve">стекло держатель </t>
  </si>
  <si>
    <t>пластмассовый</t>
  </si>
  <si>
    <t xml:space="preserve">спринцовка резиновая </t>
  </si>
  <si>
    <t>разм №3  А</t>
  </si>
  <si>
    <t xml:space="preserve">Укладка для лаборанта ,контейнер - сумка </t>
  </si>
  <si>
    <t xml:space="preserve">Бинт эластичный </t>
  </si>
  <si>
    <t>бинт медицинский эластичный ленточного типа средней растяжимости шириной 80мм,длиной 5м</t>
  </si>
  <si>
    <t>Воздуховод</t>
  </si>
  <si>
    <t>Воздуховод.Размер 0(5,5см).серый</t>
  </si>
  <si>
    <t>Воздуховод.Размер 00(5,0см).голубой</t>
  </si>
  <si>
    <t>Воздуховод.Размер 000(3,5см).розовый</t>
  </si>
  <si>
    <t>Воздуховод.Размер 1(6,5см).белый</t>
  </si>
  <si>
    <t>Воздуховод.Размер 1,5(7см).</t>
  </si>
  <si>
    <t>Воздуховод.Размер 2(8,0см).зеленый</t>
  </si>
  <si>
    <t>Воздуховод.Размер 3(9,0см).оранжевый</t>
  </si>
  <si>
    <t>Воздуховод.Размер 4(10,0см)красный</t>
  </si>
  <si>
    <t>Воздуховод.Размер 5(12,0см)Фиолетовый</t>
  </si>
  <si>
    <t xml:space="preserve">Фильтр  дыхательный </t>
  </si>
  <si>
    <t xml:space="preserve">Фильтр  дыхательный серии Clear-Guard с портом Luer Lock  для аппаратов ИВЛ однократного применения ,нестерильный </t>
  </si>
  <si>
    <t xml:space="preserve">Канюля назальная </t>
  </si>
  <si>
    <t>Канюля назальная для взрослых с прямыми  зубцами,кислородный шланг 1.8м</t>
  </si>
  <si>
    <t>Канюля назальная неонатальная с изогнутыми зубцами,кислородный шланг 2.1м</t>
  </si>
  <si>
    <t>силкоспрей,универсальный силиконовый аэрозоль для смазки эластичных медицинских материалов.Для профилактики сращения медицинских инструментов со слизистыми оболочками     человека.</t>
  </si>
  <si>
    <t>Контур дыхательный</t>
  </si>
  <si>
    <t>Контур дыхательный для ИВЛ Drager взрослый одноразовый</t>
  </si>
  <si>
    <t>Контур дыхательный для ИВЛ Drager детский одноразовый</t>
  </si>
  <si>
    <t>игла для люмбальной пункции одноразовый</t>
  </si>
  <si>
    <t>размер 22 G</t>
  </si>
  <si>
    <t>Манжета многоразовая для НИАД</t>
  </si>
  <si>
    <t>Манжета многоразовая для НИАД для новорожденных шириной 5 см</t>
  </si>
  <si>
    <t>Манжета многоразовая для НИАД для детей шириной 7 см</t>
  </si>
  <si>
    <t>Манжета многоразовая для НИАД для детей шириной 10 см</t>
  </si>
  <si>
    <t>Манжета многоразовая для НИАД для взрослых шириной 13 см</t>
  </si>
  <si>
    <t>Манжета многоразовая для НИАД для взрослых шириной 15 см</t>
  </si>
  <si>
    <t>Маска анестезиологическая</t>
  </si>
  <si>
    <t>Маска анестезиологическая для новорожденных EcoMask с преднадутой манжетой, размер 0</t>
  </si>
  <si>
    <t>Набор для пункции плевральной полости в комплекте</t>
  </si>
  <si>
    <t>Чемодан реанимационный</t>
  </si>
  <si>
    <t>Чемодан-укладка экстренной медицинской помощи, модель КМП ProfMed CASE-04.</t>
  </si>
  <si>
    <t>Набор для катетеризации эпидурального пространства</t>
  </si>
  <si>
    <t>в набор входит игла туохи 19G, катетер, антибактериальный фильтр.</t>
  </si>
  <si>
    <t>Электрод одноразовый для мониторинга ЭКГ</t>
  </si>
  <si>
    <t>Электрод одноразовый для мониторинга ЭКГ взрослый диаметр 35 мм 150 штук в упаковке</t>
  </si>
  <si>
    <t>Электрод одноразовый для мониторинга ЭКГ детский  диаметр 18 мм 150 штук в упаковке</t>
  </si>
  <si>
    <t>Кассета размер  CR MM 3.0  Mammo</t>
  </si>
  <si>
    <t>предназначена для доставки и подведения кислорода больному, как в условиях стационара, так и в условиях выездной скорой помощи,25л</t>
  </si>
  <si>
    <t xml:space="preserve">Бактериологический   пробирки </t>
  </si>
  <si>
    <t>10 мл</t>
  </si>
  <si>
    <t>Лабораторные  часы</t>
  </si>
  <si>
    <t>Диск DVD+RW SONY 4.7 GB 120 min 1х4х   5DISCS №50</t>
  </si>
  <si>
    <t>Инфузомат о/р системы</t>
  </si>
  <si>
    <t>разм 24G о/р</t>
  </si>
  <si>
    <t>50 мл 3-х компонентные</t>
  </si>
  <si>
    <t>Кол-во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</si>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</sst>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0"/>
    <numFmt numFmtId="165" formatCode="[$-419]General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55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43" fontId="6" fillId="0" borderId="0" xfId="0" applyNumberFormat="1" applyFont="1" applyFill="1"/>
    <xf numFmtId="164" fontId="1" fillId="0" borderId="3" xfId="1" applyNumberFormat="1" applyFont="1" applyFill="1" applyBorder="1" applyAlignment="1" applyProtection="1">
      <alignment horizontal="left" vertical="center" wrapText="1"/>
    </xf>
    <xf numFmtId="43" fontId="6" fillId="0" borderId="1" xfId="4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6" fillId="0" borderId="2" xfId="4" applyFont="1" applyFill="1" applyBorder="1" applyAlignment="1">
      <alignment horizontal="left" vertical="center"/>
    </xf>
    <xf numFmtId="165" fontId="1" fillId="0" borderId="1" xfId="1" applyNumberFormat="1" applyFont="1" applyFill="1" applyBorder="1" applyAlignment="1" applyProtection="1">
      <alignment horizontal="left" vertical="center" wrapText="1"/>
    </xf>
    <xf numFmtId="165" fontId="1" fillId="0" borderId="1" xfId="1" applyNumberFormat="1" applyFont="1" applyFill="1" applyBorder="1" applyAlignment="1" applyProtection="1">
      <alignment horizontal="left" vertical="center"/>
    </xf>
    <xf numFmtId="43" fontId="1" fillId="0" borderId="2" xfId="4" applyFont="1" applyFill="1" applyBorder="1" applyAlignment="1" applyProtection="1">
      <alignment horizontal="left" vertical="center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3" fontId="8" fillId="0" borderId="2" xfId="4" applyFont="1" applyFill="1" applyBorder="1" applyAlignment="1" applyProtection="1">
      <alignment horizontal="left" vertical="center"/>
    </xf>
    <xf numFmtId="0" fontId="1" fillId="0" borderId="1" xfId="2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165" fontId="8" fillId="0" borderId="1" xfId="1" applyNumberFormat="1" applyFont="1" applyFill="1" applyBorder="1" applyAlignment="1" applyProtection="1">
      <alignment horizontal="left" vertical="center"/>
    </xf>
    <xf numFmtId="165" fontId="8" fillId="0" borderId="0" xfId="1" applyNumberFormat="1" applyFont="1" applyFill="1" applyBorder="1" applyAlignment="1" applyProtection="1">
      <alignment horizontal="left" vertical="center" wrapText="1"/>
    </xf>
    <xf numFmtId="165" fontId="1" fillId="0" borderId="3" xfId="1" applyNumberFormat="1" applyFont="1" applyFill="1" applyBorder="1" applyAlignment="1" applyProtection="1">
      <alignment horizontal="left" vertical="center" wrapText="1"/>
    </xf>
    <xf numFmtId="165" fontId="8" fillId="0" borderId="3" xfId="1" applyNumberFormat="1" applyFont="1" applyFill="1" applyBorder="1" applyAlignment="1" applyProtection="1">
      <alignment horizontal="left" vertical="center" wrapText="1"/>
    </xf>
    <xf numFmtId="165" fontId="8" fillId="0" borderId="4" xfId="1" applyNumberFormat="1" applyFont="1" applyFill="1" applyBorder="1" applyAlignment="1" applyProtection="1">
      <alignment horizontal="left" vertical="center" wrapText="1"/>
    </xf>
    <xf numFmtId="0" fontId="1" fillId="0" borderId="6" xfId="1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</xf>
    <xf numFmtId="43" fontId="6" fillId="0" borderId="8" xfId="4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center"/>
    </xf>
    <xf numFmtId="43" fontId="8" fillId="0" borderId="8" xfId="4" applyFont="1" applyFill="1" applyBorder="1" applyAlignment="1" applyProtection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1" fillId="0" borderId="1" xfId="6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43" fontId="6" fillId="0" borderId="9" xfId="4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43" fontId="6" fillId="0" borderId="1" xfId="4" applyFont="1" applyFill="1" applyBorder="1"/>
    <xf numFmtId="0" fontId="6" fillId="0" borderId="0" xfId="0" applyFont="1" applyFill="1" applyAlignment="1">
      <alignment horizontal="center"/>
    </xf>
  </cellXfs>
  <cellStyles count="8">
    <cellStyle name="Гиперссылка" xfId="6" builtinId="8"/>
    <cellStyle name="Обычный" xfId="0" builtinId="0"/>
    <cellStyle name="Обычный 2" xfId="1"/>
    <cellStyle name="Обычный 3" xfId="5"/>
    <cellStyle name="Обычный 5" xfId="7"/>
    <cellStyle name="Обычный_Лист1" xfId="2"/>
    <cellStyle name="Стиль 1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go.mail.ru/redir?via_page=1&amp;type=sr&amp;redir=eJzLKCkpKLbS1y8vL9cryinOSy3RKyrVL0guii_Ji89MiTe0MLWw0MsoyWVgMDQ1sTA2MjA1NWBwvCO_zLFG3vP4DUeVq7bzGwFY-hg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2"/>
  <sheetViews>
    <sheetView tabSelected="1" zoomScale="85" zoomScaleNormal="85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G64" sqref="A2:G64"/>
    </sheetView>
  </sheetViews>
  <sheetFormatPr defaultRowHeight="12.75" x14ac:dyDescent="0.2"/>
  <cols>
    <col min="1" max="1" width="3.85546875" style="1" customWidth="1"/>
    <col min="2" max="2" width="52.42578125" style="1" bestFit="1" customWidth="1"/>
    <col min="3" max="3" width="36.5703125" style="1" customWidth="1"/>
    <col min="4" max="4" width="7.5703125" style="1" customWidth="1"/>
    <col min="5" max="5" width="7.85546875" style="1" customWidth="1"/>
    <col min="6" max="6" width="14.5703125" style="1" customWidth="1"/>
    <col min="7" max="7" width="16.28515625" style="1" customWidth="1"/>
    <col min="8" max="8" width="10.7109375" style="1" hidden="1" customWidth="1"/>
    <col min="9" max="9" width="12.140625" style="1" hidden="1" customWidth="1"/>
    <col min="10" max="10" width="11" style="1" hidden="1" customWidth="1"/>
    <col min="11" max="11" width="11.85546875" style="1" hidden="1" customWidth="1"/>
    <col min="12" max="12" width="12.5703125" style="1" hidden="1" customWidth="1"/>
    <col min="13" max="13" width="14.42578125" style="1" hidden="1" customWidth="1"/>
    <col min="14" max="16384" width="9.140625" style="1"/>
  </cols>
  <sheetData>
    <row r="2" spans="1:13" x14ac:dyDescent="0.2">
      <c r="G2" s="1" t="s">
        <v>96</v>
      </c>
    </row>
    <row r="3" spans="1:13" x14ac:dyDescent="0.2">
      <c r="H3" s="54">
        <v>1</v>
      </c>
      <c r="I3" s="54">
        <v>2</v>
      </c>
      <c r="J3" s="54">
        <v>3</v>
      </c>
      <c r="K3" s="54">
        <v>4</v>
      </c>
      <c r="L3" s="54">
        <v>5</v>
      </c>
      <c r="M3" s="54">
        <v>6</v>
      </c>
    </row>
    <row r="4" spans="1:13" ht="58.5" customHeight="1" x14ac:dyDescent="0.2">
      <c r="A4" s="4" t="s">
        <v>1</v>
      </c>
      <c r="B4" s="5" t="s">
        <v>2</v>
      </c>
      <c r="C4" s="5" t="s">
        <v>3</v>
      </c>
      <c r="D4" s="5" t="s">
        <v>4</v>
      </c>
      <c r="E4" s="5" t="s">
        <v>95</v>
      </c>
      <c r="F4" s="6" t="s">
        <v>5</v>
      </c>
      <c r="G4" s="4" t="s">
        <v>0</v>
      </c>
      <c r="H4" s="52"/>
      <c r="I4" s="52"/>
      <c r="J4" s="52"/>
      <c r="K4" s="52"/>
      <c r="L4" s="52"/>
      <c r="M4" s="52"/>
    </row>
    <row r="5" spans="1:13" ht="76.5" x14ac:dyDescent="0.2">
      <c r="A5" s="8">
        <v>1</v>
      </c>
      <c r="B5" s="13" t="s">
        <v>22</v>
      </c>
      <c r="C5" s="24" t="s">
        <v>64</v>
      </c>
      <c r="D5" s="25" t="s">
        <v>7</v>
      </c>
      <c r="E5" s="25">
        <v>5</v>
      </c>
      <c r="F5" s="15">
        <v>2000</v>
      </c>
      <c r="G5" s="9">
        <f t="shared" ref="G5:G19" si="0">E5*F5</f>
        <v>10000</v>
      </c>
      <c r="H5" s="53"/>
      <c r="I5" s="53"/>
      <c r="J5" s="53"/>
      <c r="K5" s="53"/>
      <c r="L5" s="53"/>
      <c r="M5" s="53"/>
    </row>
    <row r="6" spans="1:13" ht="26.25" customHeight="1" x14ac:dyDescent="0.2">
      <c r="A6" s="8">
        <v>2</v>
      </c>
      <c r="B6" s="13" t="s">
        <v>23</v>
      </c>
      <c r="C6" s="24" t="s">
        <v>24</v>
      </c>
      <c r="D6" s="24" t="s">
        <v>7</v>
      </c>
      <c r="E6" s="25">
        <v>200</v>
      </c>
      <c r="F6" s="15">
        <v>115</v>
      </c>
      <c r="G6" s="9">
        <f t="shared" si="0"/>
        <v>23000</v>
      </c>
      <c r="H6" s="53"/>
      <c r="I6" s="53"/>
      <c r="J6" s="53"/>
      <c r="K6" s="53"/>
      <c r="L6" s="53"/>
      <c r="M6" s="53"/>
    </row>
    <row r="7" spans="1:13" ht="28.5" customHeight="1" x14ac:dyDescent="0.2">
      <c r="A7" s="8">
        <v>3</v>
      </c>
      <c r="B7" s="13" t="s">
        <v>23</v>
      </c>
      <c r="C7" s="24" t="s">
        <v>25</v>
      </c>
      <c r="D7" s="24" t="s">
        <v>7</v>
      </c>
      <c r="E7" s="25">
        <v>300</v>
      </c>
      <c r="F7" s="15">
        <v>115</v>
      </c>
      <c r="G7" s="9">
        <f t="shared" si="0"/>
        <v>34500</v>
      </c>
      <c r="H7" s="53"/>
      <c r="I7" s="53"/>
      <c r="J7" s="53"/>
      <c r="K7" s="53"/>
      <c r="L7" s="53"/>
      <c r="M7" s="53"/>
    </row>
    <row r="8" spans="1:13" ht="26.25" customHeight="1" x14ac:dyDescent="0.2">
      <c r="A8" s="8">
        <v>4</v>
      </c>
      <c r="B8" s="13" t="s">
        <v>23</v>
      </c>
      <c r="C8" s="26" t="s">
        <v>26</v>
      </c>
      <c r="D8" s="24" t="s">
        <v>7</v>
      </c>
      <c r="E8" s="25">
        <v>300</v>
      </c>
      <c r="F8" s="15">
        <v>115</v>
      </c>
      <c r="G8" s="9">
        <f t="shared" si="0"/>
        <v>34500</v>
      </c>
      <c r="H8" s="53"/>
      <c r="I8" s="53"/>
      <c r="J8" s="53"/>
      <c r="K8" s="53"/>
      <c r="L8" s="53"/>
      <c r="M8" s="53"/>
    </row>
    <row r="9" spans="1:13" ht="19.5" customHeight="1" x14ac:dyDescent="0.2">
      <c r="A9" s="8">
        <v>5</v>
      </c>
      <c r="B9" s="27" t="s">
        <v>30</v>
      </c>
      <c r="C9" s="28" t="s">
        <v>93</v>
      </c>
      <c r="D9" s="29" t="s">
        <v>7</v>
      </c>
      <c r="E9" s="25">
        <v>50</v>
      </c>
      <c r="F9" s="15">
        <v>120</v>
      </c>
      <c r="G9" s="9">
        <f t="shared" si="0"/>
        <v>6000</v>
      </c>
      <c r="H9" s="53"/>
      <c r="I9" s="53"/>
      <c r="J9" s="53"/>
      <c r="K9" s="53"/>
      <c r="L9" s="53"/>
      <c r="M9" s="53"/>
    </row>
    <row r="10" spans="1:13" ht="24" customHeight="1" x14ac:dyDescent="0.2">
      <c r="A10" s="8">
        <v>6</v>
      </c>
      <c r="B10" s="20" t="s">
        <v>15</v>
      </c>
      <c r="C10" s="20"/>
      <c r="D10" s="31" t="s">
        <v>7</v>
      </c>
      <c r="E10" s="31">
        <v>1</v>
      </c>
      <c r="F10" s="12">
        <v>215000</v>
      </c>
      <c r="G10" s="9">
        <f t="shared" si="0"/>
        <v>215000</v>
      </c>
      <c r="H10" s="53"/>
      <c r="I10" s="53"/>
      <c r="J10" s="53"/>
      <c r="K10" s="53"/>
      <c r="L10" s="53"/>
      <c r="M10" s="53"/>
    </row>
    <row r="11" spans="1:13" ht="24.75" customHeight="1" x14ac:dyDescent="0.2">
      <c r="A11" s="8">
        <v>7</v>
      </c>
      <c r="B11" s="31" t="s">
        <v>16</v>
      </c>
      <c r="C11" s="20"/>
      <c r="D11" s="31" t="s">
        <v>7</v>
      </c>
      <c r="E11" s="31">
        <v>1</v>
      </c>
      <c r="F11" s="12">
        <v>295000</v>
      </c>
      <c r="G11" s="9">
        <f t="shared" si="0"/>
        <v>295000</v>
      </c>
      <c r="H11" s="53"/>
      <c r="I11" s="53"/>
      <c r="J11" s="53"/>
      <c r="K11" s="53"/>
      <c r="L11" s="53"/>
      <c r="M11" s="53"/>
    </row>
    <row r="12" spans="1:13" ht="24.75" customHeight="1" x14ac:dyDescent="0.2">
      <c r="A12" s="8">
        <v>8</v>
      </c>
      <c r="B12" s="31" t="s">
        <v>86</v>
      </c>
      <c r="C12" s="20"/>
      <c r="D12" s="31" t="s">
        <v>7</v>
      </c>
      <c r="E12" s="31">
        <v>2</v>
      </c>
      <c r="F12" s="12">
        <v>215000</v>
      </c>
      <c r="G12" s="9">
        <f t="shared" si="0"/>
        <v>430000</v>
      </c>
      <c r="H12" s="53"/>
      <c r="I12" s="53"/>
      <c r="J12" s="53"/>
      <c r="K12" s="53"/>
      <c r="L12" s="53"/>
      <c r="M12" s="53"/>
    </row>
    <row r="13" spans="1:13" ht="22.5" customHeight="1" x14ac:dyDescent="0.2">
      <c r="A13" s="8">
        <v>9</v>
      </c>
      <c r="B13" s="31" t="s">
        <v>17</v>
      </c>
      <c r="C13" s="20"/>
      <c r="D13" s="31" t="s">
        <v>7</v>
      </c>
      <c r="E13" s="31">
        <v>1</v>
      </c>
      <c r="F13" s="12">
        <v>415000</v>
      </c>
      <c r="G13" s="9">
        <f t="shared" si="0"/>
        <v>415000</v>
      </c>
      <c r="H13" s="53"/>
      <c r="I13" s="53"/>
      <c r="J13" s="53"/>
      <c r="K13" s="53"/>
      <c r="L13" s="53"/>
      <c r="M13" s="53"/>
    </row>
    <row r="14" spans="1:13" ht="61.5" customHeight="1" x14ac:dyDescent="0.2">
      <c r="A14" s="8">
        <v>10</v>
      </c>
      <c r="B14" s="32" t="s">
        <v>31</v>
      </c>
      <c r="C14" s="10" t="s">
        <v>87</v>
      </c>
      <c r="D14" s="33" t="s">
        <v>7</v>
      </c>
      <c r="E14" s="33">
        <v>5</v>
      </c>
      <c r="F14" s="12">
        <v>4300</v>
      </c>
      <c r="G14" s="9">
        <f t="shared" si="0"/>
        <v>21500</v>
      </c>
      <c r="H14" s="53"/>
      <c r="I14" s="53"/>
      <c r="J14" s="53"/>
      <c r="K14" s="53"/>
      <c r="L14" s="53"/>
      <c r="M14" s="53"/>
    </row>
    <row r="15" spans="1:13" ht="42" customHeight="1" x14ac:dyDescent="0.2">
      <c r="A15" s="8">
        <v>11</v>
      </c>
      <c r="B15" s="13" t="s">
        <v>27</v>
      </c>
      <c r="C15" s="13" t="s">
        <v>29</v>
      </c>
      <c r="D15" s="14" t="s">
        <v>7</v>
      </c>
      <c r="E15" s="14">
        <v>100</v>
      </c>
      <c r="F15" s="15">
        <v>3500</v>
      </c>
      <c r="G15" s="9">
        <f t="shared" si="0"/>
        <v>350000</v>
      </c>
      <c r="H15" s="53"/>
      <c r="I15" s="53"/>
      <c r="J15" s="53"/>
      <c r="K15" s="53"/>
      <c r="L15" s="53"/>
      <c r="M15" s="53"/>
    </row>
    <row r="16" spans="1:13" ht="25.5" x14ac:dyDescent="0.2">
      <c r="A16" s="8">
        <v>12</v>
      </c>
      <c r="B16" s="13" t="s">
        <v>27</v>
      </c>
      <c r="C16" s="13" t="s">
        <v>28</v>
      </c>
      <c r="D16" s="14" t="s">
        <v>7</v>
      </c>
      <c r="E16" s="14">
        <v>50</v>
      </c>
      <c r="F16" s="15">
        <v>3500</v>
      </c>
      <c r="G16" s="9">
        <f t="shared" si="0"/>
        <v>175000</v>
      </c>
      <c r="H16" s="53"/>
      <c r="I16" s="53"/>
      <c r="J16" s="53"/>
      <c r="K16" s="53"/>
      <c r="L16" s="53"/>
      <c r="M16" s="53"/>
    </row>
    <row r="17" spans="1:13" ht="24.75" customHeight="1" x14ac:dyDescent="0.2">
      <c r="A17" s="8">
        <v>13</v>
      </c>
      <c r="B17" s="20" t="s">
        <v>33</v>
      </c>
      <c r="C17" s="11" t="s">
        <v>34</v>
      </c>
      <c r="D17" s="20" t="s">
        <v>7</v>
      </c>
      <c r="E17" s="20">
        <v>18</v>
      </c>
      <c r="F17" s="12">
        <v>1700</v>
      </c>
      <c r="G17" s="9">
        <f t="shared" si="0"/>
        <v>30600</v>
      </c>
      <c r="H17" s="53"/>
      <c r="I17" s="53"/>
      <c r="J17" s="53"/>
      <c r="K17" s="53"/>
      <c r="L17" s="53"/>
      <c r="M17" s="53"/>
    </row>
    <row r="18" spans="1:13" ht="43.5" customHeight="1" x14ac:dyDescent="0.2">
      <c r="A18" s="8">
        <v>14</v>
      </c>
      <c r="B18" s="32" t="s">
        <v>19</v>
      </c>
      <c r="C18" s="35" t="s">
        <v>20</v>
      </c>
      <c r="D18" s="37" t="s">
        <v>7</v>
      </c>
      <c r="E18" s="35">
        <v>500</v>
      </c>
      <c r="F18" s="15">
        <v>620</v>
      </c>
      <c r="G18" s="9">
        <f t="shared" si="0"/>
        <v>310000</v>
      </c>
      <c r="H18" s="53"/>
      <c r="I18" s="53"/>
      <c r="J18" s="53"/>
      <c r="K18" s="53"/>
      <c r="L18" s="53"/>
      <c r="M18" s="53"/>
    </row>
    <row r="19" spans="1:13" ht="41.25" customHeight="1" x14ac:dyDescent="0.2">
      <c r="A19" s="8">
        <v>15</v>
      </c>
      <c r="B19" s="32" t="s">
        <v>19</v>
      </c>
      <c r="C19" s="35" t="s">
        <v>21</v>
      </c>
      <c r="D19" s="37" t="s">
        <v>7</v>
      </c>
      <c r="E19" s="35">
        <v>5000</v>
      </c>
      <c r="F19" s="15">
        <v>10</v>
      </c>
      <c r="G19" s="9">
        <f t="shared" si="0"/>
        <v>50000</v>
      </c>
      <c r="H19" s="53"/>
      <c r="I19" s="53"/>
      <c r="J19" s="53"/>
      <c r="K19" s="53"/>
      <c r="L19" s="53"/>
      <c r="M19" s="53"/>
    </row>
    <row r="20" spans="1:13" ht="44.25" customHeight="1" x14ac:dyDescent="0.2">
      <c r="A20" s="8">
        <v>16</v>
      </c>
      <c r="B20" s="17" t="s">
        <v>18</v>
      </c>
      <c r="C20" s="17" t="s">
        <v>32</v>
      </c>
      <c r="D20" s="38" t="s">
        <v>6</v>
      </c>
      <c r="E20" s="18">
        <v>100</v>
      </c>
      <c r="F20" s="12">
        <v>250</v>
      </c>
      <c r="G20" s="9">
        <f t="shared" ref="G20:G27" si="1">E20*F20</f>
        <v>25000</v>
      </c>
      <c r="H20" s="53"/>
      <c r="I20" s="53"/>
      <c r="J20" s="53"/>
      <c r="K20" s="53"/>
      <c r="L20" s="53"/>
      <c r="M20" s="53"/>
    </row>
    <row r="21" spans="1:13" ht="27.75" customHeight="1" x14ac:dyDescent="0.2">
      <c r="A21" s="8">
        <v>17</v>
      </c>
      <c r="B21" s="34" t="s">
        <v>35</v>
      </c>
      <c r="C21" s="35" t="s">
        <v>36</v>
      </c>
      <c r="D21" s="40" t="s">
        <v>7</v>
      </c>
      <c r="E21" s="40">
        <v>5</v>
      </c>
      <c r="F21" s="41">
        <v>200</v>
      </c>
      <c r="G21" s="9">
        <f t="shared" si="1"/>
        <v>1000</v>
      </c>
      <c r="H21" s="53"/>
      <c r="I21" s="53"/>
      <c r="J21" s="53"/>
      <c r="K21" s="53"/>
      <c r="L21" s="53"/>
      <c r="M21" s="53"/>
    </row>
    <row r="22" spans="1:13" ht="20.25" customHeight="1" x14ac:dyDescent="0.2">
      <c r="A22" s="8">
        <v>18</v>
      </c>
      <c r="B22" s="22" t="s">
        <v>10</v>
      </c>
      <c r="C22" s="16"/>
      <c r="D22" s="23" t="s">
        <v>6</v>
      </c>
      <c r="E22" s="18">
        <v>200</v>
      </c>
      <c r="F22" s="12">
        <v>200</v>
      </c>
      <c r="G22" s="9">
        <f t="shared" si="1"/>
        <v>40000</v>
      </c>
      <c r="H22" s="53"/>
      <c r="I22" s="53"/>
      <c r="J22" s="53"/>
      <c r="K22" s="53"/>
      <c r="L22" s="53"/>
      <c r="M22" s="53"/>
    </row>
    <row r="23" spans="1:13" ht="25.5" x14ac:dyDescent="0.2">
      <c r="A23" s="8">
        <v>19</v>
      </c>
      <c r="B23" s="13" t="s">
        <v>38</v>
      </c>
      <c r="C23" s="13" t="s">
        <v>37</v>
      </c>
      <c r="D23" s="14" t="s">
        <v>7</v>
      </c>
      <c r="E23" s="14">
        <v>50</v>
      </c>
      <c r="F23" s="21">
        <v>205</v>
      </c>
      <c r="G23" s="9">
        <f t="shared" si="1"/>
        <v>10250</v>
      </c>
      <c r="H23" s="53"/>
      <c r="I23" s="53"/>
      <c r="J23" s="53"/>
      <c r="K23" s="53"/>
      <c r="L23" s="53"/>
      <c r="M23" s="53"/>
    </row>
    <row r="24" spans="1:13" x14ac:dyDescent="0.2">
      <c r="A24" s="8">
        <v>20</v>
      </c>
      <c r="B24" s="45" t="s">
        <v>39</v>
      </c>
      <c r="C24" s="20" t="s">
        <v>40</v>
      </c>
      <c r="D24" s="20" t="s">
        <v>7</v>
      </c>
      <c r="E24" s="20">
        <v>10</v>
      </c>
      <c r="F24" s="12">
        <v>250</v>
      </c>
      <c r="G24" s="9">
        <f t="shared" si="1"/>
        <v>2500</v>
      </c>
      <c r="H24" s="53"/>
      <c r="I24" s="53"/>
      <c r="J24" s="53"/>
      <c r="K24" s="53"/>
      <c r="L24" s="53"/>
      <c r="M24" s="53"/>
    </row>
    <row r="25" spans="1:13" ht="25.5" x14ac:dyDescent="0.2">
      <c r="A25" s="8">
        <v>21</v>
      </c>
      <c r="B25" s="31" t="s">
        <v>41</v>
      </c>
      <c r="C25" s="46"/>
      <c r="D25" s="20" t="s">
        <v>7</v>
      </c>
      <c r="E25" s="47">
        <v>100</v>
      </c>
      <c r="F25" s="12">
        <v>200</v>
      </c>
      <c r="G25" s="9">
        <f t="shared" si="1"/>
        <v>20000</v>
      </c>
      <c r="H25" s="53"/>
      <c r="I25" s="53"/>
      <c r="J25" s="53"/>
      <c r="K25" s="53"/>
      <c r="L25" s="53"/>
      <c r="M25" s="53"/>
    </row>
    <row r="26" spans="1:13" ht="38.25" x14ac:dyDescent="0.2">
      <c r="A26" s="8">
        <v>22</v>
      </c>
      <c r="B26" s="31" t="s">
        <v>79</v>
      </c>
      <c r="C26" s="48" t="s">
        <v>80</v>
      </c>
      <c r="D26" s="20" t="s">
        <v>7</v>
      </c>
      <c r="E26" s="47">
        <v>2</v>
      </c>
      <c r="F26" s="12">
        <v>6500</v>
      </c>
      <c r="G26" s="9">
        <f t="shared" si="1"/>
        <v>13000</v>
      </c>
      <c r="H26" s="53"/>
      <c r="I26" s="53"/>
      <c r="J26" s="53"/>
      <c r="K26" s="53"/>
      <c r="L26" s="53"/>
      <c r="M26" s="53"/>
    </row>
    <row r="27" spans="1:13" x14ac:dyDescent="0.2">
      <c r="A27" s="8">
        <v>23</v>
      </c>
      <c r="B27" s="20" t="s">
        <v>42</v>
      </c>
      <c r="C27" s="20" t="s">
        <v>43</v>
      </c>
      <c r="D27" s="20" t="s">
        <v>7</v>
      </c>
      <c r="E27" s="20">
        <v>8</v>
      </c>
      <c r="F27" s="12">
        <v>500</v>
      </c>
      <c r="G27" s="9">
        <f t="shared" si="1"/>
        <v>4000</v>
      </c>
      <c r="H27" s="53"/>
      <c r="I27" s="53"/>
      <c r="J27" s="53"/>
      <c r="K27" s="53"/>
      <c r="L27" s="53"/>
      <c r="M27" s="53"/>
    </row>
    <row r="28" spans="1:13" x14ac:dyDescent="0.2">
      <c r="A28" s="8">
        <v>24</v>
      </c>
      <c r="B28" s="11" t="s">
        <v>44</v>
      </c>
      <c r="C28" s="20" t="s">
        <v>45</v>
      </c>
      <c r="D28" s="20" t="s">
        <v>7</v>
      </c>
      <c r="E28" s="20">
        <v>20</v>
      </c>
      <c r="F28" s="12">
        <v>270</v>
      </c>
      <c r="G28" s="9">
        <f t="shared" ref="G28:G63" si="2">E28*F28</f>
        <v>5400</v>
      </c>
      <c r="H28" s="53"/>
      <c r="I28" s="53"/>
      <c r="J28" s="53"/>
      <c r="K28" s="53"/>
      <c r="L28" s="53"/>
      <c r="M28" s="53"/>
    </row>
    <row r="29" spans="1:13" x14ac:dyDescent="0.2">
      <c r="A29" s="8">
        <v>25</v>
      </c>
      <c r="B29" s="20" t="s">
        <v>46</v>
      </c>
      <c r="C29" s="20"/>
      <c r="D29" s="20" t="s">
        <v>7</v>
      </c>
      <c r="E29" s="20">
        <v>3</v>
      </c>
      <c r="F29" s="12">
        <v>11000</v>
      </c>
      <c r="G29" s="9">
        <f t="shared" si="2"/>
        <v>33000</v>
      </c>
      <c r="H29" s="53"/>
      <c r="I29" s="53"/>
      <c r="J29" s="53"/>
      <c r="K29" s="53"/>
      <c r="L29" s="53"/>
      <c r="M29" s="53"/>
    </row>
    <row r="30" spans="1:13" ht="38.25" x14ac:dyDescent="0.2">
      <c r="A30" s="8">
        <v>26</v>
      </c>
      <c r="B30" s="20" t="s">
        <v>47</v>
      </c>
      <c r="C30" s="31" t="s">
        <v>48</v>
      </c>
      <c r="D30" s="20" t="s">
        <v>7</v>
      </c>
      <c r="E30" s="20">
        <v>50</v>
      </c>
      <c r="F30" s="12">
        <v>1925</v>
      </c>
      <c r="G30" s="9">
        <f t="shared" si="2"/>
        <v>96250</v>
      </c>
      <c r="H30" s="53"/>
      <c r="I30" s="53"/>
      <c r="J30" s="53"/>
      <c r="K30" s="53"/>
      <c r="L30" s="53"/>
      <c r="M30" s="53"/>
    </row>
    <row r="31" spans="1:13" x14ac:dyDescent="0.2">
      <c r="A31" s="8">
        <v>27</v>
      </c>
      <c r="B31" s="32" t="s">
        <v>49</v>
      </c>
      <c r="C31" s="32" t="s">
        <v>50</v>
      </c>
      <c r="D31" s="33" t="s">
        <v>7</v>
      </c>
      <c r="E31" s="33">
        <v>2</v>
      </c>
      <c r="F31" s="15">
        <v>210</v>
      </c>
      <c r="G31" s="9">
        <f t="shared" si="2"/>
        <v>420</v>
      </c>
      <c r="H31" s="53"/>
      <c r="I31" s="53"/>
      <c r="J31" s="53"/>
      <c r="K31" s="53"/>
      <c r="L31" s="53"/>
      <c r="M31" s="53"/>
    </row>
    <row r="32" spans="1:13" x14ac:dyDescent="0.2">
      <c r="A32" s="8">
        <v>28</v>
      </c>
      <c r="B32" s="32" t="s">
        <v>49</v>
      </c>
      <c r="C32" s="32" t="s">
        <v>51</v>
      </c>
      <c r="D32" s="33" t="s">
        <v>7</v>
      </c>
      <c r="E32" s="33">
        <v>2</v>
      </c>
      <c r="F32" s="12">
        <v>210</v>
      </c>
      <c r="G32" s="9">
        <f t="shared" si="2"/>
        <v>420</v>
      </c>
      <c r="H32" s="53"/>
      <c r="I32" s="53"/>
      <c r="J32" s="53"/>
      <c r="K32" s="53"/>
      <c r="L32" s="53"/>
      <c r="M32" s="53"/>
    </row>
    <row r="33" spans="1:13" x14ac:dyDescent="0.2">
      <c r="A33" s="8">
        <v>29</v>
      </c>
      <c r="B33" s="32" t="s">
        <v>49</v>
      </c>
      <c r="C33" s="32" t="s">
        <v>52</v>
      </c>
      <c r="D33" s="33" t="s">
        <v>7</v>
      </c>
      <c r="E33" s="33">
        <v>2</v>
      </c>
      <c r="F33" s="12">
        <v>210</v>
      </c>
      <c r="G33" s="9">
        <f t="shared" si="2"/>
        <v>420</v>
      </c>
      <c r="H33" s="53"/>
      <c r="I33" s="53"/>
      <c r="J33" s="53"/>
      <c r="K33" s="53"/>
      <c r="L33" s="53"/>
      <c r="M33" s="53"/>
    </row>
    <row r="34" spans="1:13" x14ac:dyDescent="0.2">
      <c r="A34" s="8">
        <v>30</v>
      </c>
      <c r="B34" s="32" t="s">
        <v>49</v>
      </c>
      <c r="C34" s="32" t="s">
        <v>53</v>
      </c>
      <c r="D34" s="33" t="s">
        <v>7</v>
      </c>
      <c r="E34" s="33">
        <v>2</v>
      </c>
      <c r="F34" s="12">
        <v>210</v>
      </c>
      <c r="G34" s="9">
        <f t="shared" si="2"/>
        <v>420</v>
      </c>
      <c r="H34" s="53"/>
      <c r="I34" s="53"/>
      <c r="J34" s="53"/>
      <c r="K34" s="53"/>
      <c r="L34" s="53"/>
      <c r="M34" s="53"/>
    </row>
    <row r="35" spans="1:13" x14ac:dyDescent="0.2">
      <c r="A35" s="8">
        <v>31</v>
      </c>
      <c r="B35" s="32" t="s">
        <v>49</v>
      </c>
      <c r="C35" s="32" t="s">
        <v>54</v>
      </c>
      <c r="D35" s="33" t="s">
        <v>7</v>
      </c>
      <c r="E35" s="33">
        <v>2</v>
      </c>
      <c r="F35" s="12">
        <v>210</v>
      </c>
      <c r="G35" s="9">
        <f t="shared" si="2"/>
        <v>420</v>
      </c>
      <c r="H35" s="53"/>
      <c r="I35" s="53"/>
      <c r="J35" s="53"/>
      <c r="K35" s="53"/>
      <c r="L35" s="53"/>
      <c r="M35" s="53"/>
    </row>
    <row r="36" spans="1:13" x14ac:dyDescent="0.2">
      <c r="A36" s="8">
        <v>32</v>
      </c>
      <c r="B36" s="32" t="s">
        <v>49</v>
      </c>
      <c r="C36" s="32" t="s">
        <v>55</v>
      </c>
      <c r="D36" s="33" t="s">
        <v>7</v>
      </c>
      <c r="E36" s="33">
        <v>2</v>
      </c>
      <c r="F36" s="12">
        <v>210</v>
      </c>
      <c r="G36" s="9">
        <f t="shared" si="2"/>
        <v>420</v>
      </c>
      <c r="H36" s="53"/>
      <c r="I36" s="53"/>
      <c r="J36" s="53"/>
      <c r="K36" s="53"/>
      <c r="L36" s="53"/>
      <c r="M36" s="53"/>
    </row>
    <row r="37" spans="1:13" ht="25.5" x14ac:dyDescent="0.2">
      <c r="A37" s="8">
        <v>33</v>
      </c>
      <c r="B37" s="32" t="s">
        <v>49</v>
      </c>
      <c r="C37" s="32" t="s">
        <v>56</v>
      </c>
      <c r="D37" s="33" t="s">
        <v>7</v>
      </c>
      <c r="E37" s="33">
        <v>2</v>
      </c>
      <c r="F37" s="12">
        <v>210</v>
      </c>
      <c r="G37" s="9">
        <f t="shared" si="2"/>
        <v>420</v>
      </c>
      <c r="H37" s="53"/>
      <c r="I37" s="53"/>
      <c r="J37" s="53"/>
      <c r="K37" s="53"/>
      <c r="L37" s="53"/>
      <c r="M37" s="53"/>
    </row>
    <row r="38" spans="1:13" x14ac:dyDescent="0.2">
      <c r="A38" s="8">
        <v>34</v>
      </c>
      <c r="B38" s="32" t="s">
        <v>49</v>
      </c>
      <c r="C38" s="32" t="s">
        <v>57</v>
      </c>
      <c r="D38" s="33" t="s">
        <v>7</v>
      </c>
      <c r="E38" s="33">
        <v>2</v>
      </c>
      <c r="F38" s="12">
        <v>210</v>
      </c>
      <c r="G38" s="9">
        <f t="shared" si="2"/>
        <v>420</v>
      </c>
      <c r="H38" s="53"/>
      <c r="I38" s="53"/>
      <c r="J38" s="53"/>
      <c r="K38" s="53"/>
      <c r="L38" s="53"/>
      <c r="M38" s="53"/>
    </row>
    <row r="39" spans="1:13" ht="25.5" x14ac:dyDescent="0.2">
      <c r="A39" s="8">
        <v>35</v>
      </c>
      <c r="B39" s="32" t="s">
        <v>49</v>
      </c>
      <c r="C39" s="32" t="s">
        <v>58</v>
      </c>
      <c r="D39" s="33" t="s">
        <v>7</v>
      </c>
      <c r="E39" s="33">
        <v>2</v>
      </c>
      <c r="F39" s="12">
        <v>210</v>
      </c>
      <c r="G39" s="9">
        <f t="shared" si="2"/>
        <v>420</v>
      </c>
      <c r="H39" s="53"/>
      <c r="I39" s="53"/>
      <c r="J39" s="53"/>
      <c r="K39" s="53"/>
      <c r="L39" s="53"/>
      <c r="M39" s="53"/>
    </row>
    <row r="40" spans="1:13" ht="51" x14ac:dyDescent="0.2">
      <c r="A40" s="8">
        <v>36</v>
      </c>
      <c r="B40" s="20" t="s">
        <v>59</v>
      </c>
      <c r="C40" s="31" t="s">
        <v>60</v>
      </c>
      <c r="D40" s="20" t="s">
        <v>7</v>
      </c>
      <c r="E40" s="20">
        <v>200</v>
      </c>
      <c r="F40" s="12">
        <v>1150</v>
      </c>
      <c r="G40" s="9">
        <f t="shared" si="2"/>
        <v>230000</v>
      </c>
      <c r="H40" s="53"/>
      <c r="I40" s="53"/>
      <c r="J40" s="53"/>
      <c r="K40" s="53"/>
      <c r="L40" s="53"/>
      <c r="M40" s="53"/>
    </row>
    <row r="41" spans="1:13" ht="38.25" x14ac:dyDescent="0.2">
      <c r="A41" s="8">
        <v>37</v>
      </c>
      <c r="B41" s="42" t="s">
        <v>61</v>
      </c>
      <c r="C41" s="43" t="s">
        <v>62</v>
      </c>
      <c r="D41" s="30" t="s">
        <v>7</v>
      </c>
      <c r="E41" s="30">
        <v>50</v>
      </c>
      <c r="F41" s="41">
        <v>230</v>
      </c>
      <c r="G41" s="9">
        <f t="shared" si="2"/>
        <v>11500</v>
      </c>
      <c r="H41" s="53"/>
      <c r="I41" s="53"/>
      <c r="J41" s="53"/>
      <c r="K41" s="53"/>
      <c r="L41" s="53"/>
      <c r="M41" s="53"/>
    </row>
    <row r="42" spans="1:13" ht="38.25" x14ac:dyDescent="0.2">
      <c r="A42" s="8">
        <v>38</v>
      </c>
      <c r="B42" s="42" t="s">
        <v>61</v>
      </c>
      <c r="C42" s="43" t="s">
        <v>63</v>
      </c>
      <c r="D42" s="30" t="s">
        <v>7</v>
      </c>
      <c r="E42" s="30">
        <v>10</v>
      </c>
      <c r="F42" s="21">
        <v>265</v>
      </c>
      <c r="G42" s="9">
        <f t="shared" si="2"/>
        <v>2650</v>
      </c>
      <c r="H42" s="53"/>
      <c r="I42" s="53"/>
      <c r="J42" s="53"/>
      <c r="K42" s="53"/>
      <c r="L42" s="53"/>
      <c r="M42" s="53"/>
    </row>
    <row r="43" spans="1:13" ht="25.5" x14ac:dyDescent="0.2">
      <c r="A43" s="8">
        <v>39</v>
      </c>
      <c r="B43" s="32" t="s">
        <v>65</v>
      </c>
      <c r="C43" s="32" t="s">
        <v>66</v>
      </c>
      <c r="D43" s="32" t="s">
        <v>7</v>
      </c>
      <c r="E43" s="33">
        <v>50</v>
      </c>
      <c r="F43" s="15">
        <v>3500</v>
      </c>
      <c r="G43" s="9">
        <f t="shared" si="2"/>
        <v>175000</v>
      </c>
      <c r="H43" s="53"/>
      <c r="I43" s="53"/>
      <c r="J43" s="53"/>
      <c r="K43" s="53"/>
      <c r="L43" s="53"/>
      <c r="M43" s="53"/>
    </row>
    <row r="44" spans="1:13" ht="25.5" x14ac:dyDescent="0.2">
      <c r="A44" s="8">
        <v>40</v>
      </c>
      <c r="B44" s="32" t="s">
        <v>65</v>
      </c>
      <c r="C44" s="32" t="s">
        <v>67</v>
      </c>
      <c r="D44" s="32" t="s">
        <v>7</v>
      </c>
      <c r="E44" s="33">
        <v>20</v>
      </c>
      <c r="F44" s="15">
        <v>3500</v>
      </c>
      <c r="G44" s="9">
        <f t="shared" si="2"/>
        <v>70000</v>
      </c>
      <c r="H44" s="53"/>
      <c r="I44" s="53"/>
      <c r="J44" s="53"/>
      <c r="K44" s="53"/>
      <c r="L44" s="53"/>
      <c r="M44" s="53"/>
    </row>
    <row r="45" spans="1:13" x14ac:dyDescent="0.2">
      <c r="A45" s="8">
        <v>41</v>
      </c>
      <c r="B45" s="32" t="s">
        <v>68</v>
      </c>
      <c r="C45" s="20" t="s">
        <v>69</v>
      </c>
      <c r="D45" s="20" t="s">
        <v>7</v>
      </c>
      <c r="E45" s="20">
        <v>50</v>
      </c>
      <c r="F45" s="12">
        <v>85</v>
      </c>
      <c r="G45" s="9">
        <f t="shared" si="2"/>
        <v>4250</v>
      </c>
      <c r="H45" s="53"/>
      <c r="I45" s="53"/>
      <c r="J45" s="53"/>
      <c r="K45" s="53"/>
      <c r="L45" s="53"/>
      <c r="M45" s="53"/>
    </row>
    <row r="46" spans="1:13" ht="25.5" x14ac:dyDescent="0.2">
      <c r="A46" s="8">
        <v>42</v>
      </c>
      <c r="B46" s="31" t="s">
        <v>70</v>
      </c>
      <c r="C46" s="31" t="s">
        <v>71</v>
      </c>
      <c r="D46" s="20" t="s">
        <v>7</v>
      </c>
      <c r="E46" s="20">
        <v>1</v>
      </c>
      <c r="F46" s="12">
        <v>2500</v>
      </c>
      <c r="G46" s="9">
        <f t="shared" si="2"/>
        <v>2500</v>
      </c>
      <c r="H46" s="53"/>
      <c r="I46" s="53"/>
      <c r="J46" s="53"/>
      <c r="K46" s="53"/>
      <c r="L46" s="53"/>
      <c r="M46" s="53"/>
    </row>
    <row r="47" spans="1:13" ht="25.5" x14ac:dyDescent="0.2">
      <c r="A47" s="8">
        <v>43</v>
      </c>
      <c r="B47" s="31" t="s">
        <v>70</v>
      </c>
      <c r="C47" s="31" t="s">
        <v>72</v>
      </c>
      <c r="D47" s="20" t="s">
        <v>7</v>
      </c>
      <c r="E47" s="20">
        <v>1</v>
      </c>
      <c r="F47" s="12">
        <v>2500</v>
      </c>
      <c r="G47" s="9">
        <f t="shared" si="2"/>
        <v>2500</v>
      </c>
      <c r="H47" s="53"/>
      <c r="I47" s="53"/>
      <c r="J47" s="53"/>
      <c r="K47" s="53"/>
      <c r="L47" s="53"/>
      <c r="M47" s="53"/>
    </row>
    <row r="48" spans="1:13" ht="25.5" x14ac:dyDescent="0.2">
      <c r="A48" s="8">
        <v>44</v>
      </c>
      <c r="B48" s="31" t="s">
        <v>70</v>
      </c>
      <c r="C48" s="31" t="s">
        <v>73</v>
      </c>
      <c r="D48" s="20" t="s">
        <v>7</v>
      </c>
      <c r="E48" s="20">
        <v>1</v>
      </c>
      <c r="F48" s="12">
        <v>3900</v>
      </c>
      <c r="G48" s="9">
        <f t="shared" si="2"/>
        <v>3900</v>
      </c>
      <c r="H48" s="53"/>
      <c r="I48" s="53"/>
      <c r="J48" s="53"/>
      <c r="K48" s="53"/>
      <c r="L48" s="53"/>
      <c r="M48" s="53"/>
    </row>
    <row r="49" spans="1:13" ht="25.5" x14ac:dyDescent="0.2">
      <c r="A49" s="8">
        <v>45</v>
      </c>
      <c r="B49" s="31" t="s">
        <v>70</v>
      </c>
      <c r="C49" s="31" t="s">
        <v>74</v>
      </c>
      <c r="D49" s="20" t="s">
        <v>7</v>
      </c>
      <c r="E49" s="20">
        <v>2</v>
      </c>
      <c r="F49" s="12">
        <v>3900</v>
      </c>
      <c r="G49" s="9">
        <f t="shared" si="2"/>
        <v>7800</v>
      </c>
      <c r="H49" s="53"/>
      <c r="I49" s="53"/>
      <c r="J49" s="53"/>
      <c r="K49" s="53"/>
      <c r="L49" s="53"/>
      <c r="M49" s="53"/>
    </row>
    <row r="50" spans="1:13" ht="25.5" x14ac:dyDescent="0.2">
      <c r="A50" s="8">
        <v>46</v>
      </c>
      <c r="B50" s="31" t="s">
        <v>70</v>
      </c>
      <c r="C50" s="31" t="s">
        <v>75</v>
      </c>
      <c r="D50" s="20" t="s">
        <v>7</v>
      </c>
      <c r="E50" s="20">
        <v>2</v>
      </c>
      <c r="F50" s="12">
        <v>3900</v>
      </c>
      <c r="G50" s="9">
        <f t="shared" si="2"/>
        <v>7800</v>
      </c>
      <c r="H50" s="53"/>
      <c r="I50" s="53"/>
      <c r="J50" s="53"/>
      <c r="K50" s="53"/>
      <c r="L50" s="53"/>
      <c r="M50" s="53"/>
    </row>
    <row r="51" spans="1:13" ht="38.25" x14ac:dyDescent="0.2">
      <c r="A51" s="8">
        <v>47</v>
      </c>
      <c r="B51" s="31" t="s">
        <v>76</v>
      </c>
      <c r="C51" s="31" t="s">
        <v>77</v>
      </c>
      <c r="D51" s="20" t="s">
        <v>7</v>
      </c>
      <c r="E51" s="20">
        <v>2</v>
      </c>
      <c r="F51" s="12">
        <v>1100</v>
      </c>
      <c r="G51" s="9">
        <f t="shared" si="2"/>
        <v>2200</v>
      </c>
      <c r="H51" s="53"/>
      <c r="I51" s="53"/>
      <c r="J51" s="53"/>
      <c r="K51" s="53"/>
      <c r="L51" s="53"/>
      <c r="M51" s="53"/>
    </row>
    <row r="52" spans="1:13" ht="25.5" x14ac:dyDescent="0.2">
      <c r="A52" s="8">
        <v>48</v>
      </c>
      <c r="B52" s="31" t="s">
        <v>78</v>
      </c>
      <c r="C52" s="31" t="s">
        <v>78</v>
      </c>
      <c r="D52" s="20" t="s">
        <v>7</v>
      </c>
      <c r="E52" s="20">
        <v>10</v>
      </c>
      <c r="F52" s="12">
        <v>8750</v>
      </c>
      <c r="G52" s="9">
        <f t="shared" si="2"/>
        <v>87500</v>
      </c>
      <c r="H52" s="53"/>
      <c r="I52" s="53"/>
      <c r="J52" s="53"/>
      <c r="K52" s="53"/>
      <c r="L52" s="53"/>
      <c r="M52" s="53"/>
    </row>
    <row r="53" spans="1:13" ht="25.5" x14ac:dyDescent="0.2">
      <c r="A53" s="8">
        <v>49</v>
      </c>
      <c r="B53" s="31" t="s">
        <v>81</v>
      </c>
      <c r="C53" s="31" t="s">
        <v>82</v>
      </c>
      <c r="D53" s="20" t="s">
        <v>7</v>
      </c>
      <c r="E53" s="20">
        <v>5</v>
      </c>
      <c r="F53" s="12">
        <v>16450</v>
      </c>
      <c r="G53" s="9">
        <f t="shared" si="2"/>
        <v>82250</v>
      </c>
      <c r="H53" s="53"/>
      <c r="I53" s="53"/>
      <c r="J53" s="53"/>
      <c r="K53" s="53"/>
      <c r="L53" s="53"/>
      <c r="M53" s="53"/>
    </row>
    <row r="54" spans="1:13" ht="38.25" x14ac:dyDescent="0.2">
      <c r="A54" s="8">
        <v>50</v>
      </c>
      <c r="B54" s="31" t="s">
        <v>83</v>
      </c>
      <c r="C54" s="49" t="s">
        <v>84</v>
      </c>
      <c r="D54" s="44" t="s">
        <v>7</v>
      </c>
      <c r="E54" s="50">
        <v>100</v>
      </c>
      <c r="F54" s="36">
        <v>150</v>
      </c>
      <c r="G54" s="9">
        <f t="shared" si="2"/>
        <v>15000</v>
      </c>
      <c r="H54" s="53"/>
      <c r="I54" s="53"/>
      <c r="J54" s="53"/>
      <c r="K54" s="53"/>
      <c r="L54" s="53"/>
      <c r="M54" s="53"/>
    </row>
    <row r="55" spans="1:13" ht="38.25" x14ac:dyDescent="0.2">
      <c r="A55" s="8">
        <v>51</v>
      </c>
      <c r="B55" s="39" t="s">
        <v>83</v>
      </c>
      <c r="C55" s="31" t="s">
        <v>85</v>
      </c>
      <c r="D55" s="20" t="s">
        <v>7</v>
      </c>
      <c r="E55" s="20">
        <v>100</v>
      </c>
      <c r="F55" s="12">
        <v>150</v>
      </c>
      <c r="G55" s="9">
        <f t="shared" si="2"/>
        <v>15000</v>
      </c>
      <c r="H55" s="53"/>
      <c r="I55" s="53"/>
      <c r="J55" s="53"/>
      <c r="K55" s="53"/>
      <c r="L55" s="53"/>
      <c r="M55" s="53"/>
    </row>
    <row r="56" spans="1:13" x14ac:dyDescent="0.2">
      <c r="A56" s="8">
        <v>52</v>
      </c>
      <c r="B56" s="19" t="s">
        <v>8</v>
      </c>
      <c r="C56" s="19" t="s">
        <v>9</v>
      </c>
      <c r="D56" s="20" t="s">
        <v>6</v>
      </c>
      <c r="E56" s="20">
        <v>50</v>
      </c>
      <c r="F56" s="12">
        <v>1100</v>
      </c>
      <c r="G56" s="9">
        <f t="shared" si="2"/>
        <v>55000</v>
      </c>
      <c r="H56" s="53"/>
      <c r="I56" s="53"/>
      <c r="J56" s="53"/>
      <c r="K56" s="53"/>
      <c r="L56" s="53"/>
      <c r="M56" s="53"/>
    </row>
    <row r="57" spans="1:13" x14ac:dyDescent="0.2">
      <c r="A57" s="8">
        <v>53</v>
      </c>
      <c r="B57" s="31" t="s">
        <v>13</v>
      </c>
      <c r="C57" s="20"/>
      <c r="D57" s="31" t="s">
        <v>12</v>
      </c>
      <c r="E57" s="31">
        <v>2</v>
      </c>
      <c r="F57" s="12">
        <v>150</v>
      </c>
      <c r="G57" s="9">
        <f t="shared" si="2"/>
        <v>300</v>
      </c>
      <c r="H57" s="53"/>
      <c r="I57" s="53"/>
      <c r="J57" s="53"/>
      <c r="K57" s="53"/>
      <c r="L57" s="53"/>
      <c r="M57" s="53"/>
    </row>
    <row r="58" spans="1:13" x14ac:dyDescent="0.2">
      <c r="A58" s="8">
        <v>54</v>
      </c>
      <c r="B58" s="31" t="s">
        <v>14</v>
      </c>
      <c r="C58" s="20"/>
      <c r="D58" s="31" t="s">
        <v>7</v>
      </c>
      <c r="E58" s="31">
        <v>5</v>
      </c>
      <c r="F58" s="12">
        <v>1900</v>
      </c>
      <c r="G58" s="9">
        <f t="shared" si="2"/>
        <v>9500</v>
      </c>
      <c r="H58" s="53"/>
      <c r="I58" s="53"/>
      <c r="J58" s="53"/>
      <c r="K58" s="53"/>
      <c r="L58" s="53"/>
      <c r="M58" s="53"/>
    </row>
    <row r="59" spans="1:13" x14ac:dyDescent="0.2">
      <c r="A59" s="8">
        <v>55</v>
      </c>
      <c r="B59" s="20" t="s">
        <v>88</v>
      </c>
      <c r="C59" s="46" t="s">
        <v>89</v>
      </c>
      <c r="D59" s="20" t="s">
        <v>7</v>
      </c>
      <c r="E59" s="47">
        <v>2000</v>
      </c>
      <c r="F59" s="12">
        <v>150</v>
      </c>
      <c r="G59" s="9">
        <f t="shared" si="2"/>
        <v>300000</v>
      </c>
      <c r="H59" s="53"/>
      <c r="I59" s="53"/>
      <c r="J59" s="53"/>
      <c r="K59" s="53"/>
      <c r="L59" s="53"/>
      <c r="M59" s="53"/>
    </row>
    <row r="60" spans="1:13" x14ac:dyDescent="0.2">
      <c r="A60" s="8">
        <v>56</v>
      </c>
      <c r="B60" s="20" t="s">
        <v>90</v>
      </c>
      <c r="C60" s="46"/>
      <c r="D60" s="20" t="s">
        <v>7</v>
      </c>
      <c r="E60" s="20">
        <v>2</v>
      </c>
      <c r="F60" s="51">
        <v>2000</v>
      </c>
      <c r="G60" s="9">
        <f t="shared" si="2"/>
        <v>4000</v>
      </c>
      <c r="H60" s="53"/>
      <c r="I60" s="53"/>
      <c r="J60" s="53"/>
      <c r="K60" s="53"/>
      <c r="L60" s="53"/>
      <c r="M60" s="53"/>
    </row>
    <row r="61" spans="1:13" x14ac:dyDescent="0.2">
      <c r="A61" s="8">
        <v>57</v>
      </c>
      <c r="B61" s="20" t="s">
        <v>91</v>
      </c>
      <c r="C61" s="20"/>
      <c r="D61" s="20" t="s">
        <v>12</v>
      </c>
      <c r="E61" s="20">
        <v>3</v>
      </c>
      <c r="F61" s="51">
        <v>10000</v>
      </c>
      <c r="G61" s="9">
        <f t="shared" si="2"/>
        <v>30000</v>
      </c>
      <c r="H61" s="53"/>
      <c r="I61" s="53"/>
      <c r="J61" s="53"/>
      <c r="K61" s="53"/>
      <c r="L61" s="53"/>
      <c r="M61" s="53"/>
    </row>
    <row r="62" spans="1:13" x14ac:dyDescent="0.2">
      <c r="A62" s="8">
        <v>58</v>
      </c>
      <c r="B62" s="20" t="s">
        <v>92</v>
      </c>
      <c r="C62" s="20"/>
      <c r="D62" s="20" t="s">
        <v>7</v>
      </c>
      <c r="E62" s="20">
        <v>30</v>
      </c>
      <c r="F62" s="12">
        <v>1650</v>
      </c>
      <c r="G62" s="9">
        <f t="shared" si="2"/>
        <v>49500</v>
      </c>
      <c r="H62" s="53"/>
      <c r="I62" s="53"/>
      <c r="J62" s="53"/>
      <c r="K62" s="53"/>
      <c r="L62" s="53"/>
      <c r="M62" s="53"/>
    </row>
    <row r="63" spans="1:13" x14ac:dyDescent="0.2">
      <c r="A63" s="8">
        <v>59</v>
      </c>
      <c r="B63" s="32" t="s">
        <v>11</v>
      </c>
      <c r="C63" s="35" t="s">
        <v>94</v>
      </c>
      <c r="D63" s="35" t="s">
        <v>7</v>
      </c>
      <c r="E63" s="20">
        <v>200</v>
      </c>
      <c r="F63" s="12">
        <v>25</v>
      </c>
      <c r="G63" s="9">
        <f t="shared" si="2"/>
        <v>5000</v>
      </c>
      <c r="H63" s="53"/>
      <c r="I63" s="53"/>
      <c r="J63" s="53"/>
      <c r="K63" s="53"/>
      <c r="L63" s="53"/>
      <c r="M63" s="53"/>
    </row>
    <row r="64" spans="1:13" x14ac:dyDescent="0.2">
      <c r="G64" s="7">
        <f>SUM(G5:G63)</f>
        <v>3827430</v>
      </c>
    </row>
    <row r="72" spans="2:7" x14ac:dyDescent="0.2">
      <c r="B72" s="2"/>
      <c r="C72" s="3"/>
      <c r="D72" s="2"/>
      <c r="E72" s="2"/>
      <c r="F72" s="2"/>
      <c r="G72" s="2"/>
    </row>
  </sheetData>
  <autoFilter ref="A2:M72"/>
  <sortState ref="B3:G110">
    <sortCondition ref="B2"/>
  </sortState>
  <hyperlinks>
    <hyperlink ref="B24" r:id="rId1" display="http://go.mail.ru/redir?via_page=1&amp;type=sr&amp;redir=eJzLKCkpKLbS1y8vL9cryinOSy3RKyrVL0guii_Ji89MiTe0MLWw0MsoyWVgMDQ1sTA2MjA1NWBwvCO_zLFG3vP4DUeVq7bzGwFY-hgP"/>
  </hyperlinks>
  <pageMargins left="0.7" right="0.7" top="0.75" bottom="0.75" header="0.3" footer="0.3"/>
  <pageSetup paperSize="9" scale="6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2019-05-16T05:42:33Z</cp:lastPrinted>
  <dcterms:created xsi:type="dcterms:W3CDTF">2018-01-30T07:42:49Z</dcterms:created>
  <dcterms:modified xsi:type="dcterms:W3CDTF">2019-05-16T05:42:37Z</dcterms:modified>
</cp:coreProperties>
</file>