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АКУП 2020\1729 2020\2020\ИМН 3\1\Закуп ИМН\ЗАКУП ИМН 1729 от 01.06.2020\"/>
    </mc:Choice>
  </mc:AlternateContent>
  <bookViews>
    <workbookView xWindow="0" yWindow="0" windowWidth="21600" windowHeight="9735"/>
  </bookViews>
  <sheets>
    <sheet name="ИМН" sheetId="2" r:id="rId1"/>
  </sheets>
  <definedNames>
    <definedName name="_xlnm._FilterDatabase" localSheetId="0" hidden="1">ИМН!$A$1:$G$28</definedName>
  </definedNames>
  <calcPr calcId="152511"/>
</workbook>
</file>

<file path=xl/calcChain.xml><?xml version="1.0" encoding="utf-8"?>
<calcChain xmlns="http://schemas.openxmlformats.org/spreadsheetml/2006/main">
  <c r="G29" i="2" l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" i="2"/>
</calcChain>
</file>

<file path=xl/sharedStrings.xml><?xml version="1.0" encoding="utf-8"?>
<sst xmlns="http://schemas.openxmlformats.org/spreadsheetml/2006/main" count="88" uniqueCount="45">
  <si>
    <t>сумма</t>
  </si>
  <si>
    <t>№п/п</t>
  </si>
  <si>
    <t xml:space="preserve">Наименование </t>
  </si>
  <si>
    <t>краткая характеристика</t>
  </si>
  <si>
    <t>Ед.изм</t>
  </si>
  <si>
    <t>заявка</t>
  </si>
  <si>
    <t>пред.цена</t>
  </si>
  <si>
    <t>шт</t>
  </si>
  <si>
    <t>канистра 5л</t>
  </si>
  <si>
    <t xml:space="preserve">Антибактериальное мыло </t>
  </si>
  <si>
    <t xml:space="preserve">Дезинфицирующие салфетки </t>
  </si>
  <si>
    <t>Скальпель </t>
  </si>
  <si>
    <t>хирургический , с защитным колпачком из углеродистой стали, одноразовый стерильный</t>
  </si>
  <si>
    <t>в рулоне, размер салфетки (110× 330) №90шт</t>
  </si>
  <si>
    <t xml:space="preserve">Система для вливания </t>
  </si>
  <si>
    <t>Тест пол. ИХА-3-мулти-фактор</t>
  </si>
  <si>
    <t>Шприц одноразовый 5,0</t>
  </si>
  <si>
    <t xml:space="preserve">Экс-тест для опр. Тропонина </t>
  </si>
  <si>
    <t>Мочеприемник обьем 2000 мл</t>
  </si>
  <si>
    <t>Носов кислор магистр взрос</t>
  </si>
  <si>
    <t>Аспирационный катетр FR 8</t>
  </si>
  <si>
    <t>Браслет для нов.розовый</t>
  </si>
  <si>
    <t>Браслет для нов.голубой</t>
  </si>
  <si>
    <t xml:space="preserve">Катетер Фоллея 2-х ход. FR 20 </t>
  </si>
  <si>
    <t xml:space="preserve">Катетер Фоллея 2-х ход. FR 22 </t>
  </si>
  <si>
    <t>Кружка Эсмарха 3 литр</t>
  </si>
  <si>
    <t>Кислородная маска взр. с труб.</t>
  </si>
  <si>
    <t>Кислородная маска дет. с труб.</t>
  </si>
  <si>
    <t>Стекло предметное 76*26мм</t>
  </si>
  <si>
    <t>Катетер Фоллея 2-х ход. FR 18</t>
  </si>
  <si>
    <t>для небул</t>
  </si>
  <si>
    <t>КБУ каробка картонный</t>
  </si>
  <si>
    <t>10л</t>
  </si>
  <si>
    <t>пакет для сбора хранения утилизаций</t>
  </si>
  <si>
    <t>классА цвет черный  700*800</t>
  </si>
  <si>
    <t>Термометры ртутные медицинские</t>
  </si>
  <si>
    <t xml:space="preserve">Гигиеническая обработка рук - 3 мл; Хирургическая обработка рук - 5 мл;  обработка операционных полей - кол-во не нормируется. Время выдержки - 1мин,оламина, % 0,18 – 0,2263 % н-пропанола, 0,2 % пироктон оламина, воду, а также смягчающие кожу компоненты и функциональные добавки. Массовая доля н-пропанола, % 59,8 – 66,2,  Массовая доля пироктон </t>
  </si>
  <si>
    <t>Антимикробный средство, антисептик 5 л</t>
  </si>
  <si>
    <t>набор реагентов  ОКРАСКА по ЦИЛЮ-НИЛЬСЕНУ-100</t>
  </si>
  <si>
    <t xml:space="preserve">Тест полоски для определения алкоголя в слюне алкотест </t>
  </si>
  <si>
    <t>Тест на алкоголь</t>
  </si>
  <si>
    <t xml:space="preserve">Кетгут простой </t>
  </si>
  <si>
    <t>с иглой, дл. 75 см, м.р.№8 (USP 4)</t>
  </si>
  <si>
    <t>с иглой, дл. 75 см, м.р.№6 (USP 4)</t>
  </si>
  <si>
    <t>Для инфузий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</si>
</sst>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0"/>
    <numFmt numFmtId="165" formatCode="[$-419]General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b/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2" fillId="0" borderId="0">
      <alignment horizontal="center"/>
    </xf>
    <xf numFmtId="0" fontId="2" fillId="0" borderId="0">
      <alignment horizontal="center"/>
    </xf>
    <xf numFmtId="43" fontId="3" fillId="0" borderId="0" applyFont="0" applyFill="0" applyBorder="0" applyAlignment="0" applyProtection="0"/>
    <xf numFmtId="0" fontId="2" fillId="0" borderId="0"/>
    <xf numFmtId="0" fontId="4" fillId="0" borderId="0"/>
    <xf numFmtId="9" fontId="3" fillId="0" borderId="0" applyFont="0" applyFill="0" applyBorder="0" applyAlignment="0" applyProtection="0"/>
  </cellStyleXfs>
  <cellXfs count="59">
    <xf numFmtId="0" fontId="0" fillId="0" borderId="0" xfId="0"/>
    <xf numFmtId="164" fontId="6" fillId="3" borderId="3" xfId="1" applyNumberFormat="1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43" fontId="5" fillId="2" borderId="2" xfId="4" applyFont="1" applyFill="1" applyBorder="1" applyAlignment="1">
      <alignment horizontal="right" vertical="center"/>
    </xf>
    <xf numFmtId="164" fontId="6" fillId="3" borderId="4" xfId="1" applyNumberFormat="1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 applyProtection="1">
      <alignment horizontal="center" vertical="center"/>
    </xf>
    <xf numFmtId="165" fontId="6" fillId="2" borderId="1" xfId="1" applyNumberFormat="1" applyFont="1" applyFill="1" applyBorder="1" applyAlignment="1" applyProtection="1">
      <alignment horizontal="center" vertical="center"/>
    </xf>
    <xf numFmtId="43" fontId="6" fillId="2" borderId="1" xfId="4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43" fontId="5" fillId="2" borderId="2" xfId="4" applyFont="1" applyFill="1" applyBorder="1" applyAlignment="1">
      <alignment horizontal="center" vertical="center"/>
    </xf>
    <xf numFmtId="0" fontId="6" fillId="2" borderId="5" xfId="2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43" fontId="5" fillId="2" borderId="6" xfId="4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43" fontId="5" fillId="2" borderId="1" xfId="4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4" borderId="5" xfId="1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2" applyNumberFormat="1" applyFont="1" applyFill="1" applyBorder="1" applyAlignment="1">
      <alignment vertical="center" wrapText="1"/>
    </xf>
    <xf numFmtId="0" fontId="6" fillId="4" borderId="4" xfId="1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>
      <alignment vertical="center" wrapText="1"/>
    </xf>
    <xf numFmtId="0" fontId="6" fillId="2" borderId="5" xfId="2" applyNumberFormat="1" applyFont="1" applyFill="1" applyBorder="1" applyAlignment="1">
      <alignment vertical="center" wrapText="1"/>
    </xf>
    <xf numFmtId="0" fontId="6" fillId="2" borderId="1" xfId="2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3" fontId="7" fillId="0" borderId="2" xfId="4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43" fontId="5" fillId="0" borderId="5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3" fontId="5" fillId="2" borderId="1" xfId="4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/>
    </xf>
    <xf numFmtId="43" fontId="5" fillId="2" borderId="7" xfId="4" applyFont="1" applyFill="1" applyBorder="1" applyAlignment="1">
      <alignment horizontal="center" vertical="center"/>
    </xf>
    <xf numFmtId="43" fontId="5" fillId="0" borderId="1" xfId="4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0" borderId="1" xfId="7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43" fontId="5" fillId="2" borderId="6" xfId="4" applyFont="1" applyFill="1" applyBorder="1" applyAlignment="1">
      <alignment vertical="center"/>
    </xf>
    <xf numFmtId="43" fontId="5" fillId="2" borderId="1" xfId="4" applyFont="1" applyFill="1" applyBorder="1" applyAlignment="1">
      <alignment vertical="center"/>
    </xf>
    <xf numFmtId="43" fontId="5" fillId="0" borderId="1" xfId="4" applyFont="1" applyBorder="1" applyAlignment="1">
      <alignment vertical="center"/>
    </xf>
    <xf numFmtId="43" fontId="5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43" fontId="5" fillId="0" borderId="0" xfId="4" applyFont="1" applyAlignment="1">
      <alignment vertical="center"/>
    </xf>
    <xf numFmtId="43" fontId="7" fillId="0" borderId="0" xfId="0" applyNumberFormat="1" applyFont="1" applyAlignment="1">
      <alignment vertical="center"/>
    </xf>
  </cellXfs>
  <cellStyles count="8">
    <cellStyle name="Обычный" xfId="0" builtinId="0"/>
    <cellStyle name="Обычный 2" xfId="1"/>
    <cellStyle name="Обычный 3" xfId="5"/>
    <cellStyle name="Обычный 5" xfId="6"/>
    <cellStyle name="Обычный_Лист1" xfId="2"/>
    <cellStyle name="Процентный" xfId="7" builtinId="5"/>
    <cellStyle name="Стиль 1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C4" sqref="C4"/>
    </sheetView>
  </sheetViews>
  <sheetFormatPr defaultRowHeight="12" x14ac:dyDescent="0.25"/>
  <cols>
    <col min="1" max="1" width="3.85546875" style="34" customWidth="1"/>
    <col min="2" max="2" width="45.85546875" style="34" customWidth="1"/>
    <col min="3" max="3" width="38.42578125" style="34" customWidth="1"/>
    <col min="4" max="4" width="8.28515625" style="56" customWidth="1"/>
    <col min="5" max="5" width="9.140625" style="56" customWidth="1"/>
    <col min="6" max="6" width="14.5703125" style="57" customWidth="1"/>
    <col min="7" max="7" width="16.28515625" style="34" customWidth="1"/>
    <col min="8" max="16384" width="9.140625" style="34"/>
  </cols>
  <sheetData>
    <row r="1" spans="1:7" ht="30" customHeight="1" x14ac:dyDescent="0.25">
      <c r="A1" s="32" t="s">
        <v>1</v>
      </c>
      <c r="B1" s="31" t="s">
        <v>2</v>
      </c>
      <c r="C1" s="31" t="s">
        <v>3</v>
      </c>
      <c r="D1" s="31" t="s">
        <v>4</v>
      </c>
      <c r="E1" s="31" t="s">
        <v>5</v>
      </c>
      <c r="F1" s="33" t="s">
        <v>6</v>
      </c>
      <c r="G1" s="32" t="s">
        <v>0</v>
      </c>
    </row>
    <row r="2" spans="1:7" ht="33.75" customHeight="1" x14ac:dyDescent="0.25">
      <c r="A2" s="1">
        <v>1</v>
      </c>
      <c r="B2" s="2" t="s">
        <v>40</v>
      </c>
      <c r="C2" s="26" t="s">
        <v>39</v>
      </c>
      <c r="D2" s="24" t="s">
        <v>7</v>
      </c>
      <c r="E2" s="3">
        <v>500</v>
      </c>
      <c r="F2" s="4">
        <v>280</v>
      </c>
      <c r="G2" s="35">
        <f>E2*F2</f>
        <v>140000</v>
      </c>
    </row>
    <row r="3" spans="1:7" ht="18.75" customHeight="1" x14ac:dyDescent="0.25">
      <c r="A3" s="5">
        <v>2</v>
      </c>
      <c r="B3" s="36" t="s">
        <v>20</v>
      </c>
      <c r="C3" s="37" t="s">
        <v>20</v>
      </c>
      <c r="D3" s="38" t="s">
        <v>7</v>
      </c>
      <c r="E3" s="39">
        <v>50</v>
      </c>
      <c r="F3" s="40">
        <v>73</v>
      </c>
      <c r="G3" s="35">
        <f t="shared" ref="G3:G28" si="0">E3*F3</f>
        <v>3650</v>
      </c>
    </row>
    <row r="4" spans="1:7" ht="15" customHeight="1" x14ac:dyDescent="0.25">
      <c r="A4" s="1">
        <v>3</v>
      </c>
      <c r="B4" s="36" t="s">
        <v>22</v>
      </c>
      <c r="C4" s="37" t="s">
        <v>22</v>
      </c>
      <c r="D4" s="38" t="s">
        <v>7</v>
      </c>
      <c r="E4" s="17">
        <v>150</v>
      </c>
      <c r="F4" s="40">
        <v>28.57</v>
      </c>
      <c r="G4" s="35">
        <f t="shared" si="0"/>
        <v>4285.5</v>
      </c>
    </row>
    <row r="5" spans="1:7" ht="18.75" customHeight="1" x14ac:dyDescent="0.25">
      <c r="A5" s="5">
        <v>4</v>
      </c>
      <c r="B5" s="36" t="s">
        <v>21</v>
      </c>
      <c r="C5" s="37" t="s">
        <v>21</v>
      </c>
      <c r="D5" s="38" t="s">
        <v>7</v>
      </c>
      <c r="E5" s="17">
        <v>150</v>
      </c>
      <c r="F5" s="40">
        <v>28.57</v>
      </c>
      <c r="G5" s="35">
        <f t="shared" si="0"/>
        <v>4285.5</v>
      </c>
    </row>
    <row r="6" spans="1:7" ht="37.5" customHeight="1" x14ac:dyDescent="0.25">
      <c r="A6" s="1">
        <v>5</v>
      </c>
      <c r="B6" s="41" t="s">
        <v>10</v>
      </c>
      <c r="C6" s="27" t="s">
        <v>13</v>
      </c>
      <c r="D6" s="22" t="s">
        <v>7</v>
      </c>
      <c r="E6" s="6">
        <v>1000</v>
      </c>
      <c r="F6" s="12">
        <v>2300</v>
      </c>
      <c r="G6" s="35">
        <f t="shared" si="0"/>
        <v>2300000</v>
      </c>
    </row>
    <row r="7" spans="1:7" ht="23.25" customHeight="1" x14ac:dyDescent="0.25">
      <c r="A7" s="5">
        <v>6</v>
      </c>
      <c r="B7" s="36" t="s">
        <v>23</v>
      </c>
      <c r="C7" s="37" t="s">
        <v>23</v>
      </c>
      <c r="D7" s="38" t="s">
        <v>7</v>
      </c>
      <c r="E7" s="42">
        <v>50</v>
      </c>
      <c r="F7" s="43">
        <v>248</v>
      </c>
      <c r="G7" s="35">
        <f t="shared" si="0"/>
        <v>12400</v>
      </c>
    </row>
    <row r="8" spans="1:7" ht="24" customHeight="1" x14ac:dyDescent="0.25">
      <c r="A8" s="1">
        <v>7</v>
      </c>
      <c r="B8" s="36" t="s">
        <v>24</v>
      </c>
      <c r="C8" s="37" t="s">
        <v>24</v>
      </c>
      <c r="D8" s="38" t="s">
        <v>7</v>
      </c>
      <c r="E8" s="17">
        <v>20</v>
      </c>
      <c r="F8" s="44">
        <v>248</v>
      </c>
      <c r="G8" s="35">
        <f t="shared" si="0"/>
        <v>4960</v>
      </c>
    </row>
    <row r="9" spans="1:7" ht="22.5" customHeight="1" x14ac:dyDescent="0.25">
      <c r="A9" s="5">
        <v>8</v>
      </c>
      <c r="B9" s="36" t="s">
        <v>29</v>
      </c>
      <c r="C9" s="37" t="s">
        <v>29</v>
      </c>
      <c r="D9" s="38" t="s">
        <v>7</v>
      </c>
      <c r="E9" s="38">
        <v>50</v>
      </c>
      <c r="F9" s="12">
        <v>248</v>
      </c>
      <c r="G9" s="35">
        <f t="shared" si="0"/>
        <v>12400</v>
      </c>
    </row>
    <row r="10" spans="1:7" ht="20.25" customHeight="1" x14ac:dyDescent="0.25">
      <c r="A10" s="1">
        <v>9</v>
      </c>
      <c r="B10" s="36" t="s">
        <v>26</v>
      </c>
      <c r="C10" s="37" t="s">
        <v>30</v>
      </c>
      <c r="D10" s="38" t="s">
        <v>7</v>
      </c>
      <c r="E10" s="17">
        <v>500</v>
      </c>
      <c r="F10" s="44">
        <v>322</v>
      </c>
      <c r="G10" s="35">
        <f t="shared" si="0"/>
        <v>161000</v>
      </c>
    </row>
    <row r="11" spans="1:7" ht="22.5" customHeight="1" x14ac:dyDescent="0.25">
      <c r="A11" s="5">
        <v>10</v>
      </c>
      <c r="B11" s="36" t="s">
        <v>27</v>
      </c>
      <c r="C11" s="37" t="s">
        <v>30</v>
      </c>
      <c r="D11" s="38" t="s">
        <v>7</v>
      </c>
      <c r="E11" s="17">
        <v>200</v>
      </c>
      <c r="F11" s="44">
        <v>320</v>
      </c>
      <c r="G11" s="35">
        <f t="shared" si="0"/>
        <v>64000</v>
      </c>
    </row>
    <row r="12" spans="1:7" ht="22.5" customHeight="1" x14ac:dyDescent="0.25">
      <c r="A12" s="1">
        <v>11</v>
      </c>
      <c r="B12" s="36" t="s">
        <v>25</v>
      </c>
      <c r="C12" s="37" t="s">
        <v>25</v>
      </c>
      <c r="D12" s="38" t="s">
        <v>7</v>
      </c>
      <c r="E12" s="17">
        <v>30</v>
      </c>
      <c r="F12" s="44">
        <v>3800</v>
      </c>
      <c r="G12" s="35">
        <f t="shared" si="0"/>
        <v>114000</v>
      </c>
    </row>
    <row r="13" spans="1:7" ht="23.25" customHeight="1" x14ac:dyDescent="0.25">
      <c r="A13" s="5">
        <v>12</v>
      </c>
      <c r="B13" s="36" t="s">
        <v>18</v>
      </c>
      <c r="C13" s="37" t="s">
        <v>18</v>
      </c>
      <c r="D13" s="17" t="s">
        <v>7</v>
      </c>
      <c r="E13" s="7">
        <v>200</v>
      </c>
      <c r="F13" s="8">
        <v>170</v>
      </c>
      <c r="G13" s="35">
        <f t="shared" si="0"/>
        <v>34000</v>
      </c>
    </row>
    <row r="14" spans="1:7" ht="23.25" customHeight="1" x14ac:dyDescent="0.25">
      <c r="A14" s="1">
        <v>13</v>
      </c>
      <c r="B14" s="36" t="s">
        <v>19</v>
      </c>
      <c r="C14" s="37" t="s">
        <v>19</v>
      </c>
      <c r="D14" s="17" t="s">
        <v>7</v>
      </c>
      <c r="E14" s="45">
        <v>500</v>
      </c>
      <c r="F14" s="40">
        <v>225</v>
      </c>
      <c r="G14" s="35">
        <f t="shared" si="0"/>
        <v>112500</v>
      </c>
    </row>
    <row r="15" spans="1:7" ht="18" customHeight="1" x14ac:dyDescent="0.25">
      <c r="A15" s="5">
        <v>14</v>
      </c>
      <c r="B15" s="46" t="s">
        <v>14</v>
      </c>
      <c r="C15" s="9" t="s">
        <v>44</v>
      </c>
      <c r="D15" s="45" t="s">
        <v>7</v>
      </c>
      <c r="E15" s="38">
        <v>15000</v>
      </c>
      <c r="F15" s="40">
        <v>41.5</v>
      </c>
      <c r="G15" s="35">
        <f t="shared" si="0"/>
        <v>622500</v>
      </c>
    </row>
    <row r="16" spans="1:7" ht="21" customHeight="1" x14ac:dyDescent="0.25">
      <c r="A16" s="1">
        <v>15</v>
      </c>
      <c r="B16" s="36" t="s">
        <v>28</v>
      </c>
      <c r="C16" s="37" t="s">
        <v>28</v>
      </c>
      <c r="D16" s="38" t="s">
        <v>7</v>
      </c>
      <c r="E16" s="47">
        <v>500</v>
      </c>
      <c r="F16" s="44">
        <v>10</v>
      </c>
      <c r="G16" s="35">
        <f t="shared" si="0"/>
        <v>5000</v>
      </c>
    </row>
    <row r="17" spans="1:7" x14ac:dyDescent="0.25">
      <c r="A17" s="5">
        <v>16</v>
      </c>
      <c r="B17" s="36" t="s">
        <v>15</v>
      </c>
      <c r="C17" s="37" t="s">
        <v>15</v>
      </c>
      <c r="D17" s="38" t="s">
        <v>7</v>
      </c>
      <c r="E17" s="17">
        <v>200</v>
      </c>
      <c r="F17" s="40">
        <v>810</v>
      </c>
      <c r="G17" s="35">
        <f t="shared" si="0"/>
        <v>162000</v>
      </c>
    </row>
    <row r="18" spans="1:7" ht="39" customHeight="1" x14ac:dyDescent="0.25">
      <c r="A18" s="1">
        <v>17</v>
      </c>
      <c r="B18" s="48" t="s">
        <v>11</v>
      </c>
      <c r="C18" s="19" t="s">
        <v>12</v>
      </c>
      <c r="D18" s="17" t="s">
        <v>7</v>
      </c>
      <c r="E18" s="17">
        <v>200</v>
      </c>
      <c r="F18" s="44">
        <v>95</v>
      </c>
      <c r="G18" s="35">
        <f t="shared" si="0"/>
        <v>19000</v>
      </c>
    </row>
    <row r="19" spans="1:7" ht="22.5" customHeight="1" x14ac:dyDescent="0.25">
      <c r="A19" s="5">
        <v>18</v>
      </c>
      <c r="B19" s="36" t="s">
        <v>16</v>
      </c>
      <c r="C19" s="37" t="s">
        <v>16</v>
      </c>
      <c r="D19" s="38" t="s">
        <v>7</v>
      </c>
      <c r="E19" s="17">
        <v>60000</v>
      </c>
      <c r="F19" s="40">
        <v>10.5</v>
      </c>
      <c r="G19" s="35">
        <f t="shared" si="0"/>
        <v>630000</v>
      </c>
    </row>
    <row r="20" spans="1:7" ht="26.25" customHeight="1" x14ac:dyDescent="0.25">
      <c r="A20" s="1">
        <v>19</v>
      </c>
      <c r="B20" s="46" t="s">
        <v>17</v>
      </c>
      <c r="C20" s="9" t="s">
        <v>17</v>
      </c>
      <c r="D20" s="17" t="s">
        <v>7</v>
      </c>
      <c r="E20" s="38">
        <v>100</v>
      </c>
      <c r="F20" s="40">
        <v>935</v>
      </c>
      <c r="G20" s="35">
        <f t="shared" si="0"/>
        <v>93500</v>
      </c>
    </row>
    <row r="21" spans="1:7" ht="26.25" customHeight="1" x14ac:dyDescent="0.25">
      <c r="A21" s="5">
        <v>20</v>
      </c>
      <c r="B21" s="49" t="s">
        <v>31</v>
      </c>
      <c r="C21" s="9" t="s">
        <v>32</v>
      </c>
      <c r="D21" s="23" t="s">
        <v>7</v>
      </c>
      <c r="E21" s="50">
        <v>2000</v>
      </c>
      <c r="F21" s="15">
        <v>155</v>
      </c>
      <c r="G21" s="35">
        <f t="shared" si="0"/>
        <v>310000</v>
      </c>
    </row>
    <row r="22" spans="1:7" ht="28.5" customHeight="1" x14ac:dyDescent="0.25">
      <c r="A22" s="1">
        <v>21</v>
      </c>
      <c r="B22" s="10" t="s">
        <v>33</v>
      </c>
      <c r="C22" s="28" t="s">
        <v>34</v>
      </c>
      <c r="D22" s="24" t="s">
        <v>7</v>
      </c>
      <c r="E22" s="11">
        <v>15000</v>
      </c>
      <c r="F22" s="12">
        <v>40</v>
      </c>
      <c r="G22" s="35">
        <f t="shared" si="0"/>
        <v>600000</v>
      </c>
    </row>
    <row r="23" spans="1:7" ht="28.5" customHeight="1" x14ac:dyDescent="0.25">
      <c r="A23" s="5">
        <v>22</v>
      </c>
      <c r="B23" s="13" t="s">
        <v>35</v>
      </c>
      <c r="C23" s="29" t="s">
        <v>35</v>
      </c>
      <c r="D23" s="24" t="s">
        <v>7</v>
      </c>
      <c r="E23" s="14">
        <v>100</v>
      </c>
      <c r="F23" s="15">
        <v>500</v>
      </c>
      <c r="G23" s="35">
        <f t="shared" si="0"/>
        <v>50000</v>
      </c>
    </row>
    <row r="24" spans="1:7" ht="46.5" customHeight="1" x14ac:dyDescent="0.25">
      <c r="A24" s="1">
        <v>23</v>
      </c>
      <c r="B24" s="51" t="s">
        <v>38</v>
      </c>
      <c r="C24" s="51" t="s">
        <v>38</v>
      </c>
      <c r="D24" s="50" t="s">
        <v>7</v>
      </c>
      <c r="E24" s="50">
        <v>10</v>
      </c>
      <c r="F24" s="52">
        <v>3100</v>
      </c>
      <c r="G24" s="35">
        <f t="shared" si="0"/>
        <v>31000</v>
      </c>
    </row>
    <row r="25" spans="1:7" ht="18" customHeight="1" x14ac:dyDescent="0.25">
      <c r="A25" s="5">
        <v>24</v>
      </c>
      <c r="B25" s="19" t="s">
        <v>9</v>
      </c>
      <c r="C25" s="20" t="s">
        <v>8</v>
      </c>
      <c r="D25" s="24" t="s">
        <v>7</v>
      </c>
      <c r="E25" s="17">
        <v>20</v>
      </c>
      <c r="F25" s="53">
        <v>10300</v>
      </c>
      <c r="G25" s="35">
        <f t="shared" si="0"/>
        <v>206000</v>
      </c>
    </row>
    <row r="26" spans="1:7" ht="121.5" customHeight="1" x14ac:dyDescent="0.25">
      <c r="A26" s="1">
        <v>25</v>
      </c>
      <c r="B26" s="19" t="s">
        <v>37</v>
      </c>
      <c r="C26" s="21" t="s">
        <v>36</v>
      </c>
      <c r="D26" s="25" t="s">
        <v>7</v>
      </c>
      <c r="E26" s="38">
        <v>50</v>
      </c>
      <c r="F26" s="54">
        <v>9000</v>
      </c>
      <c r="G26" s="35">
        <f t="shared" si="0"/>
        <v>450000</v>
      </c>
    </row>
    <row r="27" spans="1:7" ht="15.75" customHeight="1" x14ac:dyDescent="0.25">
      <c r="A27" s="5">
        <v>26</v>
      </c>
      <c r="B27" s="16" t="s">
        <v>41</v>
      </c>
      <c r="C27" s="30" t="s">
        <v>42</v>
      </c>
      <c r="D27" s="17" t="s">
        <v>7</v>
      </c>
      <c r="E27" s="17">
        <v>50</v>
      </c>
      <c r="F27" s="18">
        <v>1100</v>
      </c>
      <c r="G27" s="35">
        <f t="shared" si="0"/>
        <v>55000</v>
      </c>
    </row>
    <row r="28" spans="1:7" ht="17.25" customHeight="1" x14ac:dyDescent="0.25">
      <c r="A28" s="1">
        <v>27</v>
      </c>
      <c r="B28" s="16" t="s">
        <v>41</v>
      </c>
      <c r="C28" s="30" t="s">
        <v>43</v>
      </c>
      <c r="D28" s="17" t="s">
        <v>7</v>
      </c>
      <c r="E28" s="17">
        <v>50</v>
      </c>
      <c r="F28" s="18">
        <v>1100</v>
      </c>
      <c r="G28" s="55">
        <f t="shared" si="0"/>
        <v>55000</v>
      </c>
    </row>
    <row r="29" spans="1:7" x14ac:dyDescent="0.25">
      <c r="G29" s="58">
        <f>SUM(G2:G28)</f>
        <v>6256481</v>
      </c>
    </row>
  </sheetData>
  <sortState ref="B2:G113">
    <sortCondition ref="B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ИМН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Жансерик</cp:lastModifiedBy>
  <cp:lastPrinted>2018-04-03T11:00:29Z</cp:lastPrinted>
  <dcterms:created xsi:type="dcterms:W3CDTF">2018-01-30T07:42:49Z</dcterms:created>
  <dcterms:modified xsi:type="dcterms:W3CDTF">2020-10-26T06:56:41Z</dcterms:modified>
</cp:coreProperties>
</file>