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9735"/>
  </bookViews>
  <sheets>
    <sheet name="ЛС" sheetId="1" r:id="rId1"/>
  </sheets>
  <definedNames>
    <definedName name="_xlnm._FilterDatabase" localSheetId="0" hidden="1">ЛС!$A$2:$J$61</definedName>
    <definedName name="_xlnm.Print_Area" localSheetId="0">ЛС!$A$2:$G$40</definedName>
  </definedNames>
  <calcPr calcId="152511"/>
</workbook>
</file>

<file path=xl/calcChain.xml><?xml version="1.0" encoding="utf-8"?>
<calcChain xmlns="http://schemas.openxmlformats.org/spreadsheetml/2006/main">
  <c r="G40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" i="1"/>
</calcChain>
</file>

<file path=xl/sharedStrings.xml><?xml version="1.0" encoding="utf-8"?>
<sst xmlns="http://schemas.openxmlformats.org/spreadsheetml/2006/main" count="116" uniqueCount="90">
  <si>
    <t>количество</t>
  </si>
  <si>
    <t>цена</t>
  </si>
  <si>
    <t>сумма</t>
  </si>
  <si>
    <t>международное наименование</t>
  </si>
  <si>
    <t xml:space="preserve">Декстроза </t>
  </si>
  <si>
    <t xml:space="preserve">Кальция глюконат </t>
  </si>
  <si>
    <t>Карбоцистеин</t>
  </si>
  <si>
    <t>Комплекс аминокислот</t>
  </si>
  <si>
    <t xml:space="preserve">Парацетамол </t>
  </si>
  <si>
    <t>Сальбутамол</t>
  </si>
  <si>
    <t>Фолиевая кислота</t>
  </si>
  <si>
    <t>Хлорамфеникол</t>
  </si>
  <si>
    <t>Этанол</t>
  </si>
  <si>
    <t>Нифедипин</t>
  </si>
  <si>
    <t>№ п/п</t>
  </si>
  <si>
    <t>Торговое наименование</t>
  </si>
  <si>
    <t>Глюкоза</t>
  </si>
  <si>
    <t>Мукасол</t>
  </si>
  <si>
    <t>Эфферальган</t>
  </si>
  <si>
    <t>Парацетамол</t>
  </si>
  <si>
    <t>Вентолин дыхательный раствор</t>
  </si>
  <si>
    <t xml:space="preserve">Синтомицин </t>
  </si>
  <si>
    <t>Спирт этиловый</t>
  </si>
  <si>
    <t xml:space="preserve">     форма выпуска</t>
  </si>
  <si>
    <t>раствор для инфузий 10% 200мл</t>
  </si>
  <si>
    <t>таблетки 0,5г</t>
  </si>
  <si>
    <t>сироп по 120 мл</t>
  </si>
  <si>
    <t>суппазитории ректальные 80мг</t>
  </si>
  <si>
    <t>суппазитории ректальные 250мг</t>
  </si>
  <si>
    <t>таблетки 500мг</t>
  </si>
  <si>
    <t>раствор для небулайзера 5мг/мл, 20мл</t>
  </si>
  <si>
    <t>таблетки 1мг</t>
  </si>
  <si>
    <t>линимент 10% 25 г</t>
  </si>
  <si>
    <t>раствор для инъекций 10% по 5 мл</t>
  </si>
  <si>
    <t>Аминокислоты</t>
  </si>
  <si>
    <t>Аминовен Инфант</t>
  </si>
  <si>
    <t>Амри-К</t>
  </si>
  <si>
    <t>раствор в/м 10 мг/мл</t>
  </si>
  <si>
    <t>Фитоменадион</t>
  </si>
  <si>
    <t>Бриллиантовый зеленый</t>
  </si>
  <si>
    <t>раствор спиртовой 1% по 20 мл</t>
  </si>
  <si>
    <t>Тетрациклин</t>
  </si>
  <si>
    <t>Тетрациклина гидрохлорид</t>
  </si>
  <si>
    <t>таблетки 250 мг</t>
  </si>
  <si>
    <t>Натрия хлорид</t>
  </si>
  <si>
    <t xml:space="preserve">Трисоль </t>
  </si>
  <si>
    <t>Атропина сульфат</t>
  </si>
  <si>
    <t>раствор для инъекций 1мг/мл</t>
  </si>
  <si>
    <t>Инфезол 100</t>
  </si>
  <si>
    <t>раствор для инфузий, 250мл</t>
  </si>
  <si>
    <t xml:space="preserve">Дисоль </t>
  </si>
  <si>
    <t>Менадиона натрия бисульфат</t>
  </si>
  <si>
    <t xml:space="preserve">Викасол </t>
  </si>
  <si>
    <t>раствор для инъекций 1% 1мл</t>
  </si>
  <si>
    <t>Амброксол</t>
  </si>
  <si>
    <t>Амбро</t>
  </si>
  <si>
    <t>раствор для инфузий 5% 400мл</t>
  </si>
  <si>
    <t>Трамадол</t>
  </si>
  <si>
    <t>раствор для инъекций 5% по 2мл</t>
  </si>
  <si>
    <t>Коагил-VII</t>
  </si>
  <si>
    <t>лиофилизат для приготовления раствора для внутривенного введения 2,4 мг</t>
  </si>
  <si>
    <t>Эптаког альфа (активированный)</t>
  </si>
  <si>
    <t>Аминоплазмаль 10% Е</t>
  </si>
  <si>
    <t>раствор для инфузий, 500 мл</t>
  </si>
  <si>
    <t xml:space="preserve">Дидрогестерон </t>
  </si>
  <si>
    <t>Дюфастон®</t>
  </si>
  <si>
    <t>таблетки 10 мг</t>
  </si>
  <si>
    <t>мазь глазная 1% по 10 г</t>
  </si>
  <si>
    <t>сироп для детей по 7,5 мг 40 мл</t>
  </si>
  <si>
    <t>Дицинон®</t>
  </si>
  <si>
    <t xml:space="preserve">Этамзилат </t>
  </si>
  <si>
    <t>раствор для инфузий 10% по 100 мл</t>
  </si>
  <si>
    <t xml:space="preserve">Декспантенол </t>
  </si>
  <si>
    <t>аэрозоль для наружного применения 117 г</t>
  </si>
  <si>
    <t>таблетки,покрытые оболочкой 20мг</t>
  </si>
  <si>
    <t xml:space="preserve">раствор для инфузий 200 мл </t>
  </si>
  <si>
    <t>раствор для инфузий 0,9% 500 мл</t>
  </si>
  <si>
    <t xml:space="preserve">раствор для инфузий 0,9% 100 мл </t>
  </si>
  <si>
    <t>раствор для инфузий 5% 200мл</t>
  </si>
  <si>
    <t xml:space="preserve">раствор для инфузий 0,9% 250 мл </t>
  </si>
  <si>
    <t>Регидрон</t>
  </si>
  <si>
    <t>порошок для приготовления раствора для приема внутрь, 18,9 г</t>
  </si>
  <si>
    <t>Глюкоза безводная, натрия хлорид, калия хлорид, натрия цитрат</t>
  </si>
  <si>
    <t>раствор для наружного применения 70%  50 мл</t>
  </si>
  <si>
    <t>Фенотерол и Ипратропия бромид</t>
  </si>
  <si>
    <t>Беродуал® Н</t>
  </si>
  <si>
    <t>аэрозоль для ингаляций, дозированный 10 мл, 200 доз</t>
  </si>
  <si>
    <t xml:space="preserve">Дротаверин </t>
  </si>
  <si>
    <t>раствор для инъекций 40мг /2 мл,2 мл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</si>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</sst>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sz val="14"/>
      <color rgb="FF333333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50">
    <xf numFmtId="0" fontId="0" fillId="0" borderId="0" xfId="0"/>
    <xf numFmtId="0" fontId="5" fillId="0" borderId="0" xfId="0" applyFont="1" applyFill="1"/>
    <xf numFmtId="0" fontId="5" fillId="0" borderId="8" xfId="0" applyFont="1" applyFill="1" applyBorder="1" applyAlignment="1"/>
    <xf numFmtId="0" fontId="8" fillId="0" borderId="8" xfId="0" applyFont="1" applyFill="1" applyBorder="1" applyAlignment="1"/>
    <xf numFmtId="0" fontId="5" fillId="0" borderId="0" xfId="0" applyFont="1" applyFill="1" applyBorder="1"/>
    <xf numFmtId="0" fontId="1" fillId="0" borderId="0" xfId="0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43" fontId="6" fillId="0" borderId="0" xfId="0" applyNumberFormat="1" applyFont="1" applyFill="1" applyBorder="1"/>
    <xf numFmtId="43" fontId="9" fillId="0" borderId="0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43" fontId="12" fillId="0" borderId="1" xfId="3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wrapText="1"/>
    </xf>
    <xf numFmtId="43" fontId="12" fillId="0" borderId="1" xfId="3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4" applyNumberFormat="1" applyFont="1" applyFill="1" applyBorder="1" applyAlignment="1" applyProtection="1">
      <alignment horizontal="right" wrapText="1"/>
    </xf>
    <xf numFmtId="43" fontId="11" fillId="0" borderId="1" xfId="3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3" fontId="11" fillId="0" borderId="5" xfId="3" applyFont="1" applyFill="1" applyBorder="1" applyAlignment="1">
      <alignment horizontal="right" vertical="center" wrapText="1"/>
    </xf>
    <xf numFmtId="0" fontId="12" fillId="0" borderId="3" xfId="0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horizontal="right" vertical="center" wrapText="1"/>
    </xf>
    <xf numFmtId="43" fontId="11" fillId="0" borderId="3" xfId="3" applyFont="1" applyFill="1" applyBorder="1" applyAlignment="1">
      <alignment horizontal="right" vertical="center" wrapText="1"/>
    </xf>
    <xf numFmtId="0" fontId="11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4" xfId="0" applyFont="1" applyFill="1" applyBorder="1" applyAlignment="1">
      <alignment wrapText="1"/>
    </xf>
    <xf numFmtId="43" fontId="11" fillId="0" borderId="4" xfId="3" applyFont="1" applyFill="1" applyBorder="1" applyAlignment="1">
      <alignment horizontal="right" vertical="center" wrapText="1"/>
    </xf>
    <xf numFmtId="0" fontId="12" fillId="0" borderId="4" xfId="0" applyFont="1" applyFill="1" applyBorder="1" applyAlignment="1" applyProtection="1">
      <alignment vertical="center" wrapText="1"/>
    </xf>
    <xf numFmtId="43" fontId="12" fillId="0" borderId="6" xfId="3" applyFont="1" applyFill="1" applyBorder="1" applyAlignment="1" applyProtection="1">
      <alignment horizontal="right" vertical="center" wrapText="1"/>
    </xf>
    <xf numFmtId="43" fontId="14" fillId="0" borderId="1" xfId="3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" fontId="15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3" fontId="7" fillId="0" borderId="1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43" fontId="7" fillId="0" borderId="0" xfId="3" applyFont="1" applyFill="1" applyBorder="1" applyAlignment="1">
      <alignment horizontal="right" vertical="center" wrapText="1"/>
    </xf>
    <xf numFmtId="43" fontId="16" fillId="0" borderId="0" xfId="3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wrapText="1"/>
    </xf>
    <xf numFmtId="43" fontId="1" fillId="0" borderId="0" xfId="3" applyFont="1" applyFill="1" applyBorder="1" applyAlignment="1" applyProtection="1">
      <alignment horizontal="right" vertical="center" wrapText="1"/>
    </xf>
    <xf numFmtId="43" fontId="1" fillId="0" borderId="0" xfId="3" applyFont="1" applyFill="1" applyBorder="1" applyAlignment="1">
      <alignment horizontal="right" vertical="center" wrapText="1"/>
    </xf>
    <xf numFmtId="43" fontId="5" fillId="0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wrapText="1"/>
    </xf>
  </cellXfs>
  <cellStyles count="6">
    <cellStyle name="Обычный" xfId="0" builtinId="0"/>
    <cellStyle name="Обычный 2" xfId="1"/>
    <cellStyle name="Обычный 3" xfId="4"/>
    <cellStyle name="Обычный 5" xfId="5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abSelected="1" view="pageBreakPreview" zoomScale="60" zoomScaleNormal="74" workbookViewId="0">
      <selection activeCell="D27" sqref="D27"/>
    </sheetView>
  </sheetViews>
  <sheetFormatPr defaultRowHeight="12.75" x14ac:dyDescent="0.2"/>
  <cols>
    <col min="1" max="1" width="5.42578125" style="1" customWidth="1"/>
    <col min="2" max="2" width="38.5703125" style="1" customWidth="1"/>
    <col min="3" max="3" width="32.5703125" style="1" customWidth="1"/>
    <col min="4" max="4" width="50.28515625" style="1" customWidth="1"/>
    <col min="5" max="5" width="13.7109375" style="1" customWidth="1"/>
    <col min="6" max="6" width="18.42578125" style="1" customWidth="1"/>
    <col min="7" max="7" width="21" style="1" customWidth="1"/>
    <col min="8" max="16384" width="9.140625" style="1"/>
  </cols>
  <sheetData>
    <row r="2" spans="1:7" x14ac:dyDescent="0.2">
      <c r="F2" s="2"/>
      <c r="G2" s="3" t="s">
        <v>89</v>
      </c>
    </row>
    <row r="3" spans="1:7" ht="42.75" customHeight="1" x14ac:dyDescent="0.25">
      <c r="A3" s="10" t="s">
        <v>14</v>
      </c>
      <c r="B3" s="11" t="s">
        <v>3</v>
      </c>
      <c r="C3" s="10" t="s">
        <v>15</v>
      </c>
      <c r="D3" s="10" t="s">
        <v>23</v>
      </c>
      <c r="E3" s="10" t="s">
        <v>0</v>
      </c>
      <c r="F3" s="10" t="s">
        <v>1</v>
      </c>
      <c r="G3" s="10" t="s">
        <v>2</v>
      </c>
    </row>
    <row r="4" spans="1:7" ht="42.75" customHeight="1" x14ac:dyDescent="0.25">
      <c r="A4" s="12">
        <v>1</v>
      </c>
      <c r="B4" s="13" t="s">
        <v>34</v>
      </c>
      <c r="C4" s="14" t="s">
        <v>35</v>
      </c>
      <c r="D4" s="14" t="s">
        <v>71</v>
      </c>
      <c r="E4" s="14">
        <v>10</v>
      </c>
      <c r="F4" s="15">
        <v>6750.91</v>
      </c>
      <c r="G4" s="15">
        <f t="shared" ref="G4:G39" si="0">E4*F4*1</f>
        <v>67509.100000000006</v>
      </c>
    </row>
    <row r="5" spans="1:7" ht="23.25" customHeight="1" x14ac:dyDescent="0.25">
      <c r="A5" s="12">
        <v>2</v>
      </c>
      <c r="B5" s="16" t="s">
        <v>54</v>
      </c>
      <c r="C5" s="16" t="s">
        <v>55</v>
      </c>
      <c r="D5" s="12" t="s">
        <v>68</v>
      </c>
      <c r="E5" s="12">
        <v>300</v>
      </c>
      <c r="F5" s="17">
        <v>363.05</v>
      </c>
      <c r="G5" s="15">
        <f t="shared" si="0"/>
        <v>108915</v>
      </c>
    </row>
    <row r="6" spans="1:7" ht="24" customHeight="1" x14ac:dyDescent="0.25">
      <c r="A6" s="12">
        <v>3</v>
      </c>
      <c r="B6" s="16" t="s">
        <v>34</v>
      </c>
      <c r="C6" s="18" t="s">
        <v>62</v>
      </c>
      <c r="D6" s="18" t="s">
        <v>63</v>
      </c>
      <c r="E6" s="19">
        <v>5</v>
      </c>
      <c r="F6" s="17">
        <v>2817.4</v>
      </c>
      <c r="G6" s="15">
        <f t="shared" si="0"/>
        <v>14087</v>
      </c>
    </row>
    <row r="7" spans="1:7" ht="18" customHeight="1" x14ac:dyDescent="0.25">
      <c r="A7" s="12">
        <v>4</v>
      </c>
      <c r="B7" s="16" t="s">
        <v>46</v>
      </c>
      <c r="C7" s="12" t="s">
        <v>46</v>
      </c>
      <c r="D7" s="12" t="s">
        <v>47</v>
      </c>
      <c r="E7" s="12">
        <v>200</v>
      </c>
      <c r="F7" s="20">
        <v>104.88</v>
      </c>
      <c r="G7" s="15">
        <f t="shared" si="0"/>
        <v>20976</v>
      </c>
    </row>
    <row r="8" spans="1:7" ht="18" customHeight="1" x14ac:dyDescent="0.25">
      <c r="A8" s="12">
        <v>5</v>
      </c>
      <c r="B8" s="21" t="s">
        <v>39</v>
      </c>
      <c r="C8" s="22" t="s">
        <v>39</v>
      </c>
      <c r="D8" s="22" t="s">
        <v>40</v>
      </c>
      <c r="E8" s="12">
        <v>105</v>
      </c>
      <c r="F8" s="23">
        <v>42.86</v>
      </c>
      <c r="G8" s="15">
        <f t="shared" si="0"/>
        <v>4500.3</v>
      </c>
    </row>
    <row r="9" spans="1:7" ht="21" customHeight="1" x14ac:dyDescent="0.25">
      <c r="A9" s="12">
        <v>6</v>
      </c>
      <c r="B9" s="16" t="s">
        <v>4</v>
      </c>
      <c r="C9" s="12" t="s">
        <v>16</v>
      </c>
      <c r="D9" s="12" t="s">
        <v>56</v>
      </c>
      <c r="E9" s="12">
        <v>100</v>
      </c>
      <c r="F9" s="20">
        <v>178.3</v>
      </c>
      <c r="G9" s="15">
        <f t="shared" si="0"/>
        <v>17830</v>
      </c>
    </row>
    <row r="10" spans="1:7" ht="19.5" customHeight="1" x14ac:dyDescent="0.25">
      <c r="A10" s="12">
        <v>7</v>
      </c>
      <c r="B10" s="16" t="s">
        <v>4</v>
      </c>
      <c r="C10" s="12" t="s">
        <v>16</v>
      </c>
      <c r="D10" s="12" t="s">
        <v>24</v>
      </c>
      <c r="E10" s="12">
        <v>200</v>
      </c>
      <c r="F10" s="20">
        <v>176.16</v>
      </c>
      <c r="G10" s="15">
        <f t="shared" si="0"/>
        <v>35232</v>
      </c>
    </row>
    <row r="11" spans="1:7" ht="24" customHeight="1" x14ac:dyDescent="0.25">
      <c r="A11" s="12">
        <v>8</v>
      </c>
      <c r="B11" s="16" t="s">
        <v>4</v>
      </c>
      <c r="C11" s="12" t="s">
        <v>16</v>
      </c>
      <c r="D11" s="12" t="s">
        <v>78</v>
      </c>
      <c r="E11" s="12">
        <v>5000</v>
      </c>
      <c r="F11" s="20">
        <v>148.55000000000001</v>
      </c>
      <c r="G11" s="15">
        <f t="shared" si="0"/>
        <v>742750</v>
      </c>
    </row>
    <row r="12" spans="1:7" ht="21.75" customHeight="1" x14ac:dyDescent="0.25">
      <c r="A12" s="12">
        <v>9</v>
      </c>
      <c r="B12" s="24" t="s">
        <v>64</v>
      </c>
      <c r="C12" s="18" t="s">
        <v>65</v>
      </c>
      <c r="D12" s="18" t="s">
        <v>66</v>
      </c>
      <c r="E12" s="25">
        <v>2500</v>
      </c>
      <c r="F12" s="17">
        <v>139.38</v>
      </c>
      <c r="G12" s="15">
        <f t="shared" si="0"/>
        <v>348450</v>
      </c>
    </row>
    <row r="13" spans="1:7" ht="18.75" customHeight="1" x14ac:dyDescent="0.25">
      <c r="A13" s="12">
        <v>10</v>
      </c>
      <c r="B13" s="16" t="s">
        <v>5</v>
      </c>
      <c r="C13" s="12" t="s">
        <v>5</v>
      </c>
      <c r="D13" s="12" t="s">
        <v>33</v>
      </c>
      <c r="E13" s="12">
        <v>500</v>
      </c>
      <c r="F13" s="20">
        <v>46.5</v>
      </c>
      <c r="G13" s="15">
        <f t="shared" si="0"/>
        <v>23250</v>
      </c>
    </row>
    <row r="14" spans="1:7" ht="20.25" customHeight="1" x14ac:dyDescent="0.25">
      <c r="A14" s="12">
        <v>11</v>
      </c>
      <c r="B14" s="16" t="s">
        <v>5</v>
      </c>
      <c r="C14" s="12" t="s">
        <v>5</v>
      </c>
      <c r="D14" s="12" t="s">
        <v>25</v>
      </c>
      <c r="E14" s="12">
        <v>3000</v>
      </c>
      <c r="F14" s="20">
        <v>2.5299999999999998</v>
      </c>
      <c r="G14" s="15">
        <f t="shared" si="0"/>
        <v>7589.9999999999991</v>
      </c>
    </row>
    <row r="15" spans="1:7" ht="18" customHeight="1" x14ac:dyDescent="0.25">
      <c r="A15" s="12">
        <v>12</v>
      </c>
      <c r="B15" s="16" t="s">
        <v>6</v>
      </c>
      <c r="C15" s="12" t="s">
        <v>17</v>
      </c>
      <c r="D15" s="12" t="s">
        <v>26</v>
      </c>
      <c r="E15" s="12">
        <v>300</v>
      </c>
      <c r="F15" s="20">
        <v>498.02</v>
      </c>
      <c r="G15" s="15">
        <f t="shared" si="0"/>
        <v>149406</v>
      </c>
    </row>
    <row r="16" spans="1:7" ht="18.75" customHeight="1" x14ac:dyDescent="0.25">
      <c r="A16" s="12">
        <v>13</v>
      </c>
      <c r="B16" s="16" t="s">
        <v>7</v>
      </c>
      <c r="C16" s="12" t="s">
        <v>48</v>
      </c>
      <c r="D16" s="12" t="s">
        <v>49</v>
      </c>
      <c r="E16" s="12">
        <v>50</v>
      </c>
      <c r="F16" s="17">
        <v>3272.25</v>
      </c>
      <c r="G16" s="15">
        <f t="shared" si="0"/>
        <v>163612.5</v>
      </c>
    </row>
    <row r="17" spans="1:10" ht="19.5" customHeight="1" x14ac:dyDescent="0.25">
      <c r="A17" s="12">
        <v>14</v>
      </c>
      <c r="B17" s="12" t="s">
        <v>51</v>
      </c>
      <c r="C17" s="12" t="s">
        <v>52</v>
      </c>
      <c r="D17" s="12" t="s">
        <v>53</v>
      </c>
      <c r="E17" s="12">
        <v>20</v>
      </c>
      <c r="F17" s="20">
        <v>21.92</v>
      </c>
      <c r="G17" s="15">
        <f t="shared" si="0"/>
        <v>438.40000000000003</v>
      </c>
    </row>
    <row r="18" spans="1:10" ht="24.75" customHeight="1" x14ac:dyDescent="0.25">
      <c r="A18" s="12">
        <v>15</v>
      </c>
      <c r="B18" s="12" t="s">
        <v>44</v>
      </c>
      <c r="C18" s="12" t="s">
        <v>45</v>
      </c>
      <c r="D18" s="12" t="s">
        <v>75</v>
      </c>
      <c r="E18" s="12">
        <v>1000</v>
      </c>
      <c r="F18" s="26">
        <v>211.12</v>
      </c>
      <c r="G18" s="15">
        <f t="shared" si="0"/>
        <v>211120</v>
      </c>
    </row>
    <row r="19" spans="1:10" ht="18.75" customHeight="1" x14ac:dyDescent="0.25">
      <c r="A19" s="12">
        <v>16</v>
      </c>
      <c r="B19" s="12" t="s">
        <v>44</v>
      </c>
      <c r="C19" s="12" t="s">
        <v>50</v>
      </c>
      <c r="D19" s="12" t="s">
        <v>75</v>
      </c>
      <c r="E19" s="12">
        <v>50</v>
      </c>
      <c r="F19" s="26">
        <v>140.97</v>
      </c>
      <c r="G19" s="15">
        <f t="shared" si="0"/>
        <v>7048.5</v>
      </c>
    </row>
    <row r="20" spans="1:10" ht="21" customHeight="1" x14ac:dyDescent="0.25">
      <c r="A20" s="12">
        <v>17</v>
      </c>
      <c r="B20" s="12" t="s">
        <v>44</v>
      </c>
      <c r="C20" s="12" t="s">
        <v>44</v>
      </c>
      <c r="D20" s="12" t="s">
        <v>76</v>
      </c>
      <c r="E20" s="12">
        <v>100</v>
      </c>
      <c r="F20" s="26">
        <v>247.2</v>
      </c>
      <c r="G20" s="15">
        <f t="shared" si="0"/>
        <v>24720</v>
      </c>
    </row>
    <row r="21" spans="1:10" ht="23.25" customHeight="1" x14ac:dyDescent="0.25">
      <c r="A21" s="12">
        <v>18</v>
      </c>
      <c r="B21" s="12" t="s">
        <v>44</v>
      </c>
      <c r="C21" s="12" t="s">
        <v>44</v>
      </c>
      <c r="D21" s="12" t="s">
        <v>77</v>
      </c>
      <c r="E21" s="12">
        <v>300</v>
      </c>
      <c r="F21" s="20">
        <v>142.80000000000001</v>
      </c>
      <c r="G21" s="15">
        <f t="shared" si="0"/>
        <v>42840</v>
      </c>
    </row>
    <row r="22" spans="1:10" ht="18.75" customHeight="1" x14ac:dyDescent="0.25">
      <c r="A22" s="12">
        <v>19</v>
      </c>
      <c r="B22" s="12" t="s">
        <v>44</v>
      </c>
      <c r="C22" s="12" t="s">
        <v>44</v>
      </c>
      <c r="D22" s="12" t="s">
        <v>79</v>
      </c>
      <c r="E22" s="12">
        <v>18000</v>
      </c>
      <c r="F22" s="20">
        <v>198</v>
      </c>
      <c r="G22" s="15">
        <f t="shared" si="0"/>
        <v>3564000</v>
      </c>
    </row>
    <row r="23" spans="1:10" ht="19.5" customHeight="1" x14ac:dyDescent="0.25">
      <c r="A23" s="12">
        <v>20</v>
      </c>
      <c r="B23" s="12" t="s">
        <v>13</v>
      </c>
      <c r="C23" s="12" t="s">
        <v>13</v>
      </c>
      <c r="D23" s="12" t="s">
        <v>74</v>
      </c>
      <c r="E23" s="12">
        <v>5000</v>
      </c>
      <c r="F23" s="20">
        <v>8.3000000000000007</v>
      </c>
      <c r="G23" s="15">
        <f t="shared" si="0"/>
        <v>41500</v>
      </c>
    </row>
    <row r="24" spans="1:10" ht="18.75" customHeight="1" x14ac:dyDescent="0.25">
      <c r="A24" s="12">
        <v>21</v>
      </c>
      <c r="B24" s="12" t="s">
        <v>8</v>
      </c>
      <c r="C24" s="12" t="s">
        <v>18</v>
      </c>
      <c r="D24" s="12" t="s">
        <v>27</v>
      </c>
      <c r="E24" s="12">
        <v>200</v>
      </c>
      <c r="F24" s="20">
        <v>15.59</v>
      </c>
      <c r="G24" s="15">
        <f t="shared" si="0"/>
        <v>3118</v>
      </c>
    </row>
    <row r="25" spans="1:10" ht="22.5" customHeight="1" x14ac:dyDescent="0.25">
      <c r="A25" s="12">
        <v>22</v>
      </c>
      <c r="B25" s="12" t="s">
        <v>8</v>
      </c>
      <c r="C25" s="12" t="s">
        <v>19</v>
      </c>
      <c r="D25" s="12" t="s">
        <v>28</v>
      </c>
      <c r="E25" s="12">
        <v>1000</v>
      </c>
      <c r="F25" s="20">
        <v>57.1</v>
      </c>
      <c r="G25" s="15">
        <f t="shared" si="0"/>
        <v>57100</v>
      </c>
    </row>
    <row r="26" spans="1:10" ht="24" customHeight="1" x14ac:dyDescent="0.25">
      <c r="A26" s="12">
        <v>23</v>
      </c>
      <c r="B26" s="12" t="s">
        <v>8</v>
      </c>
      <c r="C26" s="12" t="s">
        <v>19</v>
      </c>
      <c r="D26" s="12" t="s">
        <v>29</v>
      </c>
      <c r="E26" s="12">
        <v>3000</v>
      </c>
      <c r="F26" s="20">
        <v>2.1</v>
      </c>
      <c r="G26" s="15">
        <f t="shared" si="0"/>
        <v>6300</v>
      </c>
    </row>
    <row r="27" spans="1:10" ht="22.5" customHeight="1" x14ac:dyDescent="0.25">
      <c r="A27" s="12">
        <v>24</v>
      </c>
      <c r="B27" s="12" t="s">
        <v>9</v>
      </c>
      <c r="C27" s="27" t="s">
        <v>20</v>
      </c>
      <c r="D27" s="27" t="s">
        <v>30</v>
      </c>
      <c r="E27" s="12">
        <v>100</v>
      </c>
      <c r="F27" s="20">
        <v>1172.21</v>
      </c>
      <c r="G27" s="15">
        <f t="shared" si="0"/>
        <v>117221</v>
      </c>
    </row>
    <row r="28" spans="1:10" ht="21" customHeight="1" x14ac:dyDescent="0.25">
      <c r="A28" s="12">
        <v>25</v>
      </c>
      <c r="B28" s="12" t="s">
        <v>41</v>
      </c>
      <c r="C28" s="12" t="s">
        <v>42</v>
      </c>
      <c r="D28" s="18" t="s">
        <v>67</v>
      </c>
      <c r="E28" s="12">
        <v>200</v>
      </c>
      <c r="F28" s="20">
        <v>477.92</v>
      </c>
      <c r="G28" s="15">
        <f t="shared" si="0"/>
        <v>95584</v>
      </c>
    </row>
    <row r="29" spans="1:10" ht="26.25" customHeight="1" x14ac:dyDescent="0.25">
      <c r="A29" s="12">
        <v>26</v>
      </c>
      <c r="B29" s="28" t="s">
        <v>57</v>
      </c>
      <c r="C29" s="14" t="s">
        <v>57</v>
      </c>
      <c r="D29" s="12" t="s">
        <v>58</v>
      </c>
      <c r="E29" s="12">
        <v>300</v>
      </c>
      <c r="F29" s="20">
        <v>84.62</v>
      </c>
      <c r="G29" s="15">
        <f t="shared" si="0"/>
        <v>25386</v>
      </c>
    </row>
    <row r="30" spans="1:10" ht="21.75" customHeight="1" x14ac:dyDescent="0.25">
      <c r="A30" s="12">
        <v>27</v>
      </c>
      <c r="B30" s="12" t="s">
        <v>38</v>
      </c>
      <c r="C30" s="12" t="s">
        <v>36</v>
      </c>
      <c r="D30" s="12" t="s">
        <v>37</v>
      </c>
      <c r="E30" s="12">
        <v>400</v>
      </c>
      <c r="F30" s="20">
        <v>328.16</v>
      </c>
      <c r="G30" s="15">
        <f t="shared" si="0"/>
        <v>131264</v>
      </c>
    </row>
    <row r="31" spans="1:10" ht="18.75" customHeight="1" x14ac:dyDescent="0.25">
      <c r="A31" s="12">
        <v>28</v>
      </c>
      <c r="B31" s="12" t="s">
        <v>10</v>
      </c>
      <c r="C31" s="12" t="s">
        <v>10</v>
      </c>
      <c r="D31" s="12" t="s">
        <v>31</v>
      </c>
      <c r="E31" s="12">
        <v>5000</v>
      </c>
      <c r="F31" s="20">
        <v>4.38</v>
      </c>
      <c r="G31" s="15">
        <f t="shared" si="0"/>
        <v>21900</v>
      </c>
    </row>
    <row r="32" spans="1:10" ht="24" customHeight="1" x14ac:dyDescent="0.25">
      <c r="A32" s="12">
        <v>29</v>
      </c>
      <c r="B32" s="29" t="s">
        <v>11</v>
      </c>
      <c r="C32" s="30" t="s">
        <v>21</v>
      </c>
      <c r="D32" s="30" t="s">
        <v>32</v>
      </c>
      <c r="E32" s="30">
        <v>300</v>
      </c>
      <c r="F32" s="31">
        <v>341.02</v>
      </c>
      <c r="G32" s="15">
        <f t="shared" si="0"/>
        <v>102306</v>
      </c>
      <c r="H32" s="4"/>
      <c r="I32" s="4"/>
      <c r="J32" s="4"/>
    </row>
    <row r="33" spans="1:10" ht="50.25" customHeight="1" x14ac:dyDescent="0.25">
      <c r="A33" s="12">
        <v>30</v>
      </c>
      <c r="B33" s="30" t="s">
        <v>61</v>
      </c>
      <c r="C33" s="32" t="s">
        <v>59</v>
      </c>
      <c r="D33" s="32" t="s">
        <v>60</v>
      </c>
      <c r="E33" s="32">
        <v>10</v>
      </c>
      <c r="F33" s="33">
        <v>347348.8</v>
      </c>
      <c r="G33" s="15">
        <f t="shared" si="0"/>
        <v>3473488</v>
      </c>
      <c r="H33" s="4"/>
      <c r="I33" s="4"/>
      <c r="J33" s="4"/>
    </row>
    <row r="34" spans="1:10" ht="53.25" customHeight="1" x14ac:dyDescent="0.25">
      <c r="A34" s="12">
        <v>31</v>
      </c>
      <c r="B34" s="18" t="s">
        <v>70</v>
      </c>
      <c r="C34" s="18" t="s">
        <v>69</v>
      </c>
      <c r="D34" s="18" t="s">
        <v>43</v>
      </c>
      <c r="E34" s="12">
        <v>30</v>
      </c>
      <c r="F34" s="17">
        <v>29.9</v>
      </c>
      <c r="G34" s="15">
        <f t="shared" si="0"/>
        <v>897</v>
      </c>
      <c r="H34" s="4"/>
      <c r="I34" s="4"/>
      <c r="J34" s="4"/>
    </row>
    <row r="35" spans="1:10" ht="36.75" customHeight="1" x14ac:dyDescent="0.25">
      <c r="A35" s="12">
        <v>32</v>
      </c>
      <c r="B35" s="12" t="s">
        <v>12</v>
      </c>
      <c r="C35" s="12" t="s">
        <v>22</v>
      </c>
      <c r="D35" s="12" t="s">
        <v>83</v>
      </c>
      <c r="E35" s="12">
        <v>5000</v>
      </c>
      <c r="F35" s="20">
        <v>64.8</v>
      </c>
      <c r="G35" s="15">
        <f t="shared" si="0"/>
        <v>324000</v>
      </c>
      <c r="H35" s="4"/>
      <c r="I35" s="4"/>
      <c r="J35" s="4"/>
    </row>
    <row r="36" spans="1:10" ht="37.5" customHeight="1" x14ac:dyDescent="0.25">
      <c r="A36" s="12">
        <v>33</v>
      </c>
      <c r="B36" s="18" t="s">
        <v>72</v>
      </c>
      <c r="C36" s="18" t="s">
        <v>72</v>
      </c>
      <c r="D36" s="18" t="s">
        <v>73</v>
      </c>
      <c r="E36" s="12">
        <v>20</v>
      </c>
      <c r="F36" s="34">
        <v>942.51</v>
      </c>
      <c r="G36" s="15">
        <f t="shared" si="0"/>
        <v>18850.2</v>
      </c>
      <c r="H36" s="4"/>
      <c r="I36" s="4"/>
      <c r="J36" s="4"/>
    </row>
    <row r="37" spans="1:10" ht="58.5" customHeight="1" x14ac:dyDescent="0.25">
      <c r="A37" s="12">
        <v>34</v>
      </c>
      <c r="B37" s="35" t="s">
        <v>82</v>
      </c>
      <c r="C37" s="35" t="s">
        <v>80</v>
      </c>
      <c r="D37" s="35" t="s">
        <v>81</v>
      </c>
      <c r="E37" s="35">
        <v>1000</v>
      </c>
      <c r="F37" s="36">
        <v>167.22</v>
      </c>
      <c r="G37" s="15">
        <f t="shared" si="0"/>
        <v>167220</v>
      </c>
      <c r="H37" s="5"/>
      <c r="I37" s="6"/>
      <c r="J37" s="4"/>
    </row>
    <row r="38" spans="1:10" ht="37.5" customHeight="1" x14ac:dyDescent="0.25">
      <c r="A38" s="12">
        <v>35</v>
      </c>
      <c r="B38" s="35" t="s">
        <v>84</v>
      </c>
      <c r="C38" s="35" t="s">
        <v>85</v>
      </c>
      <c r="D38" s="35" t="s">
        <v>86</v>
      </c>
      <c r="E38" s="37">
        <v>10</v>
      </c>
      <c r="F38" s="38">
        <v>3344.43</v>
      </c>
      <c r="G38" s="15">
        <f t="shared" si="0"/>
        <v>33444.299999999996</v>
      </c>
      <c r="H38" s="5"/>
      <c r="I38" s="6"/>
      <c r="J38" s="4"/>
    </row>
    <row r="39" spans="1:10" ht="18.75" customHeight="1" x14ac:dyDescent="0.25">
      <c r="A39" s="12">
        <v>36</v>
      </c>
      <c r="B39" s="39" t="s">
        <v>87</v>
      </c>
      <c r="C39" s="39" t="s">
        <v>87</v>
      </c>
      <c r="D39" s="39" t="s">
        <v>88</v>
      </c>
      <c r="E39" s="39">
        <v>500</v>
      </c>
      <c r="F39" s="40">
        <v>60.13</v>
      </c>
      <c r="G39" s="15">
        <f t="shared" si="0"/>
        <v>30065</v>
      </c>
    </row>
    <row r="40" spans="1:10" ht="18" customHeight="1" x14ac:dyDescent="0.25">
      <c r="A40" s="41"/>
      <c r="B40" s="4"/>
      <c r="C40" s="4"/>
      <c r="D40" s="4"/>
      <c r="E40" s="4"/>
      <c r="F40" s="4"/>
      <c r="G40" s="9">
        <f>SUM(G4:G39)</f>
        <v>10203918.300000001</v>
      </c>
    </row>
    <row r="41" spans="1:10" ht="19.5" customHeight="1" x14ac:dyDescent="0.25">
      <c r="A41" s="41"/>
      <c r="B41" s="4"/>
      <c r="C41" s="4"/>
      <c r="D41" s="4"/>
      <c r="E41" s="4"/>
      <c r="F41" s="4"/>
      <c r="G41" s="4"/>
    </row>
    <row r="42" spans="1:10" ht="23.25" customHeight="1" x14ac:dyDescent="0.25">
      <c r="A42" s="41"/>
      <c r="B42" s="4"/>
      <c r="C42" s="4"/>
      <c r="D42" s="4"/>
      <c r="E42" s="4"/>
      <c r="F42" s="4"/>
      <c r="G42" s="4"/>
    </row>
    <row r="43" spans="1:10" ht="18" x14ac:dyDescent="0.25">
      <c r="A43" s="41"/>
      <c r="B43" s="4"/>
      <c r="C43" s="4"/>
      <c r="D43" s="4"/>
      <c r="E43" s="4"/>
      <c r="F43" s="4"/>
      <c r="G43" s="4"/>
    </row>
    <row r="44" spans="1:10" ht="39" customHeight="1" x14ac:dyDescent="0.25">
      <c r="A44" s="41"/>
      <c r="B44" s="4"/>
      <c r="C44" s="4"/>
      <c r="D44" s="4"/>
      <c r="E44" s="4"/>
      <c r="F44" s="4"/>
      <c r="G44" s="4"/>
    </row>
    <row r="45" spans="1:10" ht="60" customHeight="1" x14ac:dyDescent="0.25">
      <c r="A45" s="41"/>
      <c r="B45" s="4"/>
      <c r="C45" s="4"/>
      <c r="D45" s="4"/>
      <c r="E45" s="4"/>
      <c r="F45" s="4"/>
      <c r="G45" s="4"/>
    </row>
    <row r="46" spans="1:10" ht="19.5" customHeight="1" x14ac:dyDescent="0.25">
      <c r="A46" s="41"/>
      <c r="B46" s="4"/>
      <c r="C46" s="4"/>
      <c r="D46" s="4"/>
      <c r="E46" s="4"/>
      <c r="F46" s="4"/>
      <c r="G46" s="4"/>
    </row>
    <row r="47" spans="1:10" ht="40.5" customHeight="1" x14ac:dyDescent="0.25">
      <c r="A47" s="41"/>
      <c r="B47" s="4"/>
      <c r="C47" s="4"/>
      <c r="D47" s="4"/>
      <c r="E47" s="4"/>
      <c r="F47" s="4"/>
      <c r="G47" s="4"/>
    </row>
    <row r="48" spans="1:10" ht="75.75" customHeight="1" x14ac:dyDescent="0.25">
      <c r="A48" s="41"/>
      <c r="B48" s="4"/>
      <c r="C48" s="4"/>
      <c r="D48" s="4"/>
      <c r="E48" s="4"/>
      <c r="F48" s="4"/>
      <c r="G48" s="4"/>
    </row>
    <row r="49" spans="1:7" ht="61.5" customHeight="1" x14ac:dyDescent="0.25">
      <c r="A49" s="41"/>
      <c r="B49" s="4"/>
      <c r="C49" s="4"/>
      <c r="D49" s="4"/>
      <c r="E49" s="4"/>
      <c r="F49" s="4"/>
      <c r="G49" s="4"/>
    </row>
    <row r="50" spans="1:7" ht="38.25" customHeight="1" x14ac:dyDescent="0.25">
      <c r="A50" s="41"/>
      <c r="B50" s="4"/>
      <c r="C50" s="4"/>
      <c r="D50" s="4"/>
      <c r="E50" s="4"/>
      <c r="F50" s="4"/>
      <c r="G50" s="4"/>
    </row>
    <row r="51" spans="1:7" ht="20.25" customHeight="1" x14ac:dyDescent="0.2">
      <c r="A51" s="42"/>
      <c r="B51" s="4"/>
      <c r="C51" s="4"/>
      <c r="D51" s="4"/>
      <c r="E51" s="4"/>
      <c r="F51" s="4"/>
      <c r="G51" s="4"/>
    </row>
    <row r="52" spans="1:7" ht="18.75" customHeight="1" x14ac:dyDescent="0.25">
      <c r="A52" s="42"/>
      <c r="B52" s="42"/>
      <c r="C52" s="42"/>
      <c r="D52" s="41"/>
      <c r="E52" s="42"/>
      <c r="F52" s="43"/>
      <c r="G52" s="44"/>
    </row>
    <row r="53" spans="1:7" ht="23.25" customHeight="1" x14ac:dyDescent="0.25">
      <c r="A53" s="42"/>
      <c r="B53" s="42"/>
      <c r="C53" s="42"/>
      <c r="D53" s="41"/>
      <c r="E53" s="7"/>
      <c r="F53" s="7"/>
      <c r="G53" s="8"/>
    </row>
    <row r="54" spans="1:7" ht="15.75" customHeight="1" x14ac:dyDescent="0.25">
      <c r="A54" s="42"/>
      <c r="B54" s="42"/>
      <c r="C54" s="7"/>
      <c r="D54" s="41"/>
      <c r="E54" s="7"/>
      <c r="F54" s="7"/>
      <c r="G54" s="7"/>
    </row>
    <row r="55" spans="1:7" ht="18" customHeight="1" x14ac:dyDescent="0.25">
      <c r="A55" s="42"/>
      <c r="B55" s="42"/>
      <c r="C55" s="7"/>
      <c r="D55" s="41"/>
      <c r="E55" s="42"/>
      <c r="F55" s="43"/>
      <c r="G55" s="44"/>
    </row>
    <row r="56" spans="1:7" ht="12.75" customHeight="1" x14ac:dyDescent="0.2">
      <c r="A56" s="42"/>
      <c r="B56" s="7"/>
      <c r="C56" s="7"/>
      <c r="D56" s="7"/>
      <c r="E56" s="7"/>
      <c r="F56" s="7"/>
      <c r="G56" s="7"/>
    </row>
    <row r="57" spans="1:7" ht="12.75" customHeight="1" x14ac:dyDescent="0.2">
      <c r="A57" s="42"/>
      <c r="B57" s="7"/>
      <c r="C57" s="7"/>
      <c r="D57" s="7"/>
      <c r="E57" s="7"/>
      <c r="F57" s="7"/>
      <c r="G57" s="7"/>
    </row>
    <row r="58" spans="1:7" ht="12.75" customHeight="1" x14ac:dyDescent="0.2">
      <c r="A58" s="45"/>
      <c r="B58" s="4"/>
      <c r="C58" s="4"/>
      <c r="D58" s="4"/>
      <c r="E58" s="4"/>
      <c r="F58" s="4"/>
      <c r="G58" s="4"/>
    </row>
    <row r="59" spans="1:7" ht="12.75" customHeight="1" x14ac:dyDescent="0.2">
      <c r="A59" s="45"/>
      <c r="B59" s="4"/>
      <c r="C59" s="4"/>
      <c r="D59" s="4"/>
      <c r="E59" s="4"/>
      <c r="F59" s="4"/>
      <c r="G59" s="4"/>
    </row>
    <row r="60" spans="1:7" ht="12.75" customHeight="1" x14ac:dyDescent="0.2">
      <c r="A60" s="45"/>
      <c r="B60" s="5"/>
      <c r="C60" s="5"/>
      <c r="D60" s="5"/>
      <c r="E60" s="45"/>
      <c r="F60" s="46"/>
      <c r="G60" s="47"/>
    </row>
    <row r="61" spans="1:7" x14ac:dyDescent="0.2">
      <c r="A61" s="45"/>
      <c r="B61" s="45"/>
      <c r="C61" s="45"/>
      <c r="D61" s="45"/>
      <c r="E61" s="45"/>
      <c r="F61" s="45"/>
      <c r="G61" s="48"/>
    </row>
    <row r="62" spans="1:7" ht="15" x14ac:dyDescent="0.2">
      <c r="A62" s="42"/>
      <c r="B62" s="42"/>
      <c r="C62" s="42"/>
      <c r="D62" s="42"/>
      <c r="E62" s="42"/>
      <c r="F62" s="42"/>
      <c r="G62" s="42"/>
    </row>
    <row r="63" spans="1:7" ht="15" x14ac:dyDescent="0.2">
      <c r="A63" s="42"/>
      <c r="B63" s="42"/>
      <c r="C63" s="42"/>
      <c r="D63" s="42"/>
      <c r="E63" s="42"/>
      <c r="F63" s="42"/>
      <c r="G63" s="42"/>
    </row>
    <row r="64" spans="1:7" ht="15" x14ac:dyDescent="0.2">
      <c r="A64" s="49"/>
      <c r="B64" s="49"/>
      <c r="C64" s="49"/>
      <c r="D64" s="49"/>
      <c r="E64" s="49"/>
      <c r="F64" s="49"/>
      <c r="G64" s="49"/>
    </row>
    <row r="65" spans="1:7" ht="15" x14ac:dyDescent="0.2">
      <c r="A65" s="49"/>
      <c r="B65" s="49"/>
      <c r="C65" s="49"/>
      <c r="D65" s="49"/>
      <c r="E65" s="49"/>
      <c r="F65" s="49"/>
      <c r="G65" s="49"/>
    </row>
  </sheetData>
  <sortState ref="B4:G62">
    <sortCondition ref="B3"/>
  </sortState>
  <pageMargins left="0.51181102362204722" right="0.31496062992125984" top="0.74803149606299213" bottom="0.74803149606299213" header="0.31496062992125984" footer="0.31496062992125984"/>
  <pageSetup paperSize="9" scale="51" orientation="portrait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</vt:lpstr>
      <vt:lpstr>ЛС!Область_печати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2019-05-21T11:57:56Z</cp:lastPrinted>
  <dcterms:created xsi:type="dcterms:W3CDTF">2018-01-30T07:42:49Z</dcterms:created>
  <dcterms:modified xsi:type="dcterms:W3CDTF">2019-05-21T11:58:05Z</dcterms:modified>
</cp:coreProperties>
</file>